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65" windowWidth="18225" windowHeight="11460" tabRatio="936"/>
  </bookViews>
  <sheets>
    <sheet name="ГД 2025 +" sheetId="40" r:id="rId1"/>
  </sheets>
  <definedNames>
    <definedName name="_xlnm.Print_Area" localSheetId="0">'ГД 2025 +'!$A$1:$E$34</definedName>
  </definedNames>
  <calcPr calcId="144525"/>
</workbook>
</file>

<file path=xl/calcChain.xml><?xml version="1.0" encoding="utf-8"?>
<calcChain xmlns="http://schemas.openxmlformats.org/spreadsheetml/2006/main">
  <c r="D14" i="40" l="1"/>
  <c r="D13" i="40"/>
  <c r="D27" i="40"/>
  <c r="D24" i="40"/>
  <c r="D18" i="40"/>
  <c r="E17" i="40"/>
  <c r="C17" i="40"/>
  <c r="D17" i="40" s="1"/>
  <c r="E33" i="40"/>
  <c r="C33" i="40"/>
  <c r="D30" i="40"/>
  <c r="E28" i="40"/>
  <c r="E19" i="40"/>
  <c r="C28" i="40"/>
  <c r="C19" i="40"/>
  <c r="C32" i="40"/>
  <c r="D26" i="40"/>
  <c r="D25" i="40"/>
  <c r="D23" i="40"/>
  <c r="D22" i="40"/>
  <c r="D21" i="40"/>
  <c r="D16" i="40"/>
  <c r="D15" i="40"/>
  <c r="E31" i="40"/>
  <c r="C31" i="40"/>
  <c r="E11" i="40"/>
  <c r="C11" i="40"/>
  <c r="D10" i="40"/>
  <c r="D9" i="40"/>
  <c r="D8" i="40"/>
  <c r="E6" i="40"/>
  <c r="C6" i="40"/>
  <c r="D6" i="40"/>
  <c r="D11" i="40"/>
  <c r="D33" i="40"/>
  <c r="D31" i="40"/>
  <c r="E32" i="40"/>
  <c r="D32" i="40" s="1"/>
  <c r="D28" i="40"/>
  <c r="E29" i="40"/>
  <c r="C29" i="40"/>
  <c r="D19" i="40"/>
  <c r="D29" i="40" l="1"/>
</calcChain>
</file>

<file path=xl/sharedStrings.xml><?xml version="1.0" encoding="utf-8"?>
<sst xmlns="http://schemas.openxmlformats.org/spreadsheetml/2006/main" count="34" uniqueCount="30">
  <si>
    <t>(рублей)</t>
  </si>
  <si>
    <t>в том числе:</t>
  </si>
  <si>
    <t>Сумма</t>
  </si>
  <si>
    <t>1.1- долг по кредитам кредитных организаций, полученным субъектом Российской Федерации - Брянской областью</t>
  </si>
  <si>
    <t>2.1 - кредитов кредитных организаций (в целях финансирования дефицита областного бюджета и погашения долговых обязательств)</t>
  </si>
  <si>
    <t>Остаток задолженности по государственному внутреннему долгу по состоянию на 01.01.2025 года</t>
  </si>
  <si>
    <t>2.4 - бюджетных кредитов на пополнение остатков средств на счете бюджета субъекта Российской Федерации</t>
  </si>
  <si>
    <t>Анализ структуры государственного внутреннего долга Брянской области 
по видам задолженности на 01.01.2026 года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</si>
  <si>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2025 году</t>
    </r>
  </si>
  <si>
    <t>Планируется погашение долговых обязательств в 2025 году</t>
  </si>
  <si>
    <t>Остаток задолженности по государственному внутреннему долгу по состоянию на 01.01.2026 года</t>
  </si>
  <si>
    <t>4.1 - кредитов кредитных организаций</t>
  </si>
  <si>
    <t>4.2 -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</si>
  <si>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4.5 -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 (возврат реструктурированной задолженности )</t>
  </si>
  <si>
    <t>4.8 - бюджетных  кредитов, полученных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</si>
  <si>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Иные источники внутреннего финансирования дефицитов бюджетов*</t>
  </si>
  <si>
    <t>4.4 - бюджетных кредитов, полученных субьектом Российской Федерации - Брянской областью от бюджетов других уровней  для погашения долговых обязательств муниципальных образований в виде обязательств по кредитам, полученным муниципальными образованиями от кредитных организаций*</t>
  </si>
  <si>
    <t>3.1 - возврат муниципальными образованиями  в областной  бюджет бюджетных кредитов, выданных в 2022 году  для погашения долговых обязательств муниципальных образований по кредитам, полученным от кредитных организаций*</t>
  </si>
  <si>
    <t>Изменение +/-</t>
  </si>
  <si>
    <t>2.2 -  кредитов кредитных организаций (в целях погашения долговых обязательств по бюджетным кредитам на финансовое обеспечение реализации инфраструктурных проектов)</t>
  </si>
  <si>
    <t>4.6 - бюджетных кредитов, полученных субьектом Российской Федерации - Брянской областью от бюджетов других уровней для осуществления мероприятий, связанных с  ликвидацией последствий засухи</t>
  </si>
  <si>
    <t>4.7 - бюджетных кредитов, полученных субьектом Российской Федерации - Брянской областью от бюджетов других уровней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</si>
  <si>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5.1 - долг по кредитам кредитных организаций, полученным субъектом Российской Федерации - Брянской областью</t>
  </si>
  <si>
    <t>5.2 -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</si>
  <si>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2.3 - бюджетных кредитов на финансовое обеспечение реализации инфраструктурных проектов</t>
  </si>
  <si>
    <t>4.3 -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проектов)+специальные казначейские кредиты</t>
  </si>
  <si>
    <t>5.3 - долг по бюджетным кредитам, полученным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проектов, специальные казначейские кредиты)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</si>
  <si>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проектов, специальных казначейских кредитов)</t>
  </si>
  <si>
    <t>1.3 - долг по бюджетным кредитам, полученным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проектов, специальные казначейские кредиты)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</si>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</sst>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8" formatCode="dd\.mm\.yyyy"/>
    <numFmt numFmtId="169" formatCode="_-* #,##0.00&quot;р.&quot;_-;\-* #,##0.00&quot;р.&quot;_-;_-* \-??&quot;р.&quot;_-;_-@_-"/>
    <numFmt numFmtId="170" formatCode="_-* #,##0.00_р_._-;\-* #,##0.00_р_._-;_-* \-??_р_._-;_-@_-"/>
    <numFmt numFmtId="171" formatCode="_-* #,##0_р_._-;\-* #,##0_р_._-;_-* \-_р_._-;_-@_-"/>
  </numFmts>
  <fonts count="109" x14ac:knownFonts="1"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4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b/>
      <sz val="14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4"/>
      <name val="Times New Roman Cyr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Times New Roman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sz val="10"/>
      <color rgb="FFFFFFFF"/>
      <name val="Arial Cyr"/>
    </font>
    <font>
      <b/>
      <sz val="11"/>
      <color rgb="FF000000"/>
      <name val="Arial"/>
      <family val="2"/>
      <charset val="204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3F3F76"/>
      <name val="Calibri"/>
      <family val="2"/>
      <charset val="204"/>
      <scheme val="minor"/>
    </font>
    <font>
      <sz val="11"/>
      <color rgb="FF333399"/>
      <name val="Times New Roman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rgb="FF333333"/>
      <name val="Times New Roman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rgb="FFFF990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5"/>
      <color rgb="FF003366"/>
      <name val="Times New Roman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3"/>
      <color rgb="FF003366"/>
      <name val="Times New Roman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rgb="FF003366"/>
      <name val="Times New Roman"/>
      <family val="2"/>
      <charset val="204"/>
    </font>
    <font>
      <i/>
      <sz val="8"/>
      <color rgb="FF80808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FFFFFF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rgb="FF003366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rgb="FF9933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color rgb="FF000000"/>
      <name val="Times New Roman"/>
      <family val="2"/>
      <charset val="204"/>
    </font>
    <font>
      <sz val="11"/>
      <color rgb="FF000000"/>
      <name val="Calibri"/>
      <family val="2"/>
      <charset val="1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800080"/>
      <name val="Times New Roman"/>
      <family val="2"/>
      <charset val="204"/>
    </font>
    <font>
      <i/>
      <sz val="11"/>
      <color rgb="FF7F7F7F"/>
      <name val="Calibri"/>
      <family val="2"/>
      <charset val="204"/>
      <scheme val="minor"/>
    </font>
    <font>
      <i/>
      <sz val="11"/>
      <color rgb="FF808080"/>
      <name val="Times New Roman"/>
      <family val="2"/>
      <charset val="204"/>
    </font>
    <font>
      <sz val="10"/>
      <color rgb="FF333399"/>
      <name val="Arial Cyr"/>
      <charset val="204"/>
    </font>
    <font>
      <sz val="11"/>
      <color rgb="FFFA7D00"/>
      <name val="Calibri"/>
      <family val="2"/>
      <charset val="204"/>
      <scheme val="minor"/>
    </font>
    <font>
      <sz val="11"/>
      <color rgb="FFFF9900"/>
      <name val="Times New Roman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008000"/>
      <name val="Times New Roman"/>
      <family val="2"/>
      <charset val="204"/>
    </font>
    <font>
      <sz val="14"/>
      <color theme="1"/>
      <name val="Times New Roman Cyr"/>
      <charset val="204"/>
    </font>
    <font>
      <sz val="14"/>
      <color theme="1"/>
      <name val="Times New Roman Cyr"/>
      <family val="1"/>
      <charset val="204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CCCFF"/>
        <bgColor rgb="FFDCE6F2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99CC"/>
        <bgColor rgb="FFFF8080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CCFFCC"/>
        <bgColor rgb="FFCCFFFF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C99FF"/>
        <bgColor rgb="FFFF99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CFFFF"/>
        <bgColor rgb="FFCCFFCC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CC99"/>
        <bgColor rgb="FFFCD5B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99CCFF"/>
        <bgColor rgb="FFCCCCFF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8080"/>
        <bgColor rgb="FFFF99CC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0FF00"/>
        <bgColor rgb="FF33CC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00"/>
        <bgColor rgb="FFFFFF00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0066CC"/>
        <bgColor rgb="FF0070C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800080"/>
        <bgColor rgb="FF800080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33CCCC"/>
        <bgColor rgb="FF00B0F0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rgb="FF333399"/>
        <bgColor rgb="FF003366"/>
      </patternFill>
    </fill>
    <fill>
      <patternFill patternType="solid">
        <fgColor theme="5"/>
      </patternFill>
    </fill>
    <fill>
      <patternFill patternType="solid">
        <fgColor rgb="FFFF0000"/>
        <bgColor rgb="FF993300"/>
      </patternFill>
    </fill>
    <fill>
      <patternFill patternType="solid">
        <fgColor theme="6"/>
      </patternFill>
    </fill>
    <fill>
      <patternFill patternType="solid">
        <fgColor rgb="FF339966"/>
        <bgColor rgb="FF008080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0C0C0"/>
        <bgColor rgb="FFCCCCFF"/>
      </patternFill>
    </fill>
    <fill>
      <patternFill patternType="solid">
        <fgColor rgb="FF00FFFF"/>
        <bgColor rgb="FF33CCCC"/>
      </patternFill>
    </fill>
    <fill>
      <patternFill patternType="solid">
        <fgColor rgb="FFFFFF00"/>
        <bgColor rgb="FFFFCC00"/>
      </patternFill>
    </fill>
    <fill>
      <patternFill patternType="solid">
        <fgColor rgb="FFA5A5A5"/>
      </patternFill>
    </fill>
    <fill>
      <patternFill patternType="solid">
        <fgColor rgb="FF969696"/>
        <bgColor rgb="FF808080"/>
      </patternFill>
    </fill>
    <fill>
      <patternFill patternType="solid">
        <fgColor rgb="FFFFEB9C"/>
      </patternFill>
    </fill>
    <fill>
      <patternFill patternType="solid">
        <fgColor rgb="FFFFFF99"/>
        <bgColor rgb="FFFFFFC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CC"/>
        <bgColor rgb="FFEBF1D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ashed">
        <color rgb="FF0000FF"/>
      </left>
      <right style="dashed">
        <color rgb="FF0000FF"/>
      </right>
      <top style="dashed">
        <color rgb="FF0000FF"/>
      </top>
      <bottom style="dashed">
        <color rgb="FF0000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rgb="FFFF9900"/>
      </bottom>
      <diagonal/>
    </border>
  </borders>
  <cellStyleXfs count="1193">
    <xf numFmtId="0" fontId="0" fillId="0" borderId="0"/>
    <xf numFmtId="0" fontId="6" fillId="2" borderId="0" applyNumberFormat="0" applyBorder="0" applyAlignment="0" applyProtection="0"/>
    <xf numFmtId="0" fontId="39" fillId="30" borderId="0" applyBorder="0" applyProtection="0"/>
    <xf numFmtId="0" fontId="38" fillId="29" borderId="0" applyNumberFormat="0" applyBorder="0" applyAlignment="0" applyProtection="0"/>
    <xf numFmtId="0" fontId="6" fillId="3" borderId="0" applyNumberFormat="0" applyBorder="0" applyAlignment="0" applyProtection="0"/>
    <xf numFmtId="0" fontId="39" fillId="32" borderId="0" applyBorder="0" applyProtection="0"/>
    <xf numFmtId="0" fontId="38" fillId="31" borderId="0" applyNumberFormat="0" applyBorder="0" applyAlignment="0" applyProtection="0"/>
    <xf numFmtId="0" fontId="6" fillId="4" borderId="0" applyNumberFormat="0" applyBorder="0" applyAlignment="0" applyProtection="0"/>
    <xf numFmtId="0" fontId="39" fillId="34" borderId="0" applyBorder="0" applyProtection="0"/>
    <xf numFmtId="0" fontId="38" fillId="33" borderId="0" applyNumberFormat="0" applyBorder="0" applyAlignment="0" applyProtection="0"/>
    <xf numFmtId="0" fontId="6" fillId="5" borderId="0" applyNumberFormat="0" applyBorder="0" applyAlignment="0" applyProtection="0"/>
    <xf numFmtId="0" fontId="39" fillId="36" borderId="0" applyBorder="0" applyProtection="0"/>
    <xf numFmtId="0" fontId="38" fillId="35" borderId="0" applyNumberFormat="0" applyBorder="0" applyAlignment="0" applyProtection="0"/>
    <xf numFmtId="0" fontId="6" fillId="6" borderId="0" applyNumberFormat="0" applyBorder="0" applyAlignment="0" applyProtection="0"/>
    <xf numFmtId="0" fontId="39" fillId="38" borderId="0" applyBorder="0" applyProtection="0"/>
    <xf numFmtId="0" fontId="38" fillId="37" borderId="0" applyNumberFormat="0" applyBorder="0" applyAlignment="0" applyProtection="0"/>
    <xf numFmtId="0" fontId="6" fillId="7" borderId="0" applyNumberFormat="0" applyBorder="0" applyAlignment="0" applyProtection="0"/>
    <xf numFmtId="0" fontId="39" fillId="40" borderId="0" applyBorder="0" applyProtection="0"/>
    <xf numFmtId="0" fontId="38" fillId="39" borderId="0" applyNumberFormat="0" applyBorder="0" applyAlignment="0" applyProtection="0"/>
    <xf numFmtId="0" fontId="6" fillId="8" borderId="0" applyNumberFormat="0" applyBorder="0" applyAlignment="0" applyProtection="0"/>
    <xf numFmtId="0" fontId="39" fillId="42" borderId="0" applyBorder="0" applyProtection="0"/>
    <xf numFmtId="0" fontId="38" fillId="41" borderId="0" applyNumberFormat="0" applyBorder="0" applyAlignment="0" applyProtection="0"/>
    <xf numFmtId="0" fontId="6" fillId="9" borderId="0" applyNumberFormat="0" applyBorder="0" applyAlignment="0" applyProtection="0"/>
    <xf numFmtId="0" fontId="39" fillId="44" borderId="0" applyBorder="0" applyProtection="0"/>
    <xf numFmtId="0" fontId="38" fillId="43" borderId="0" applyNumberFormat="0" applyBorder="0" applyAlignment="0" applyProtection="0"/>
    <xf numFmtId="0" fontId="6" fillId="10" borderId="0" applyNumberFormat="0" applyBorder="0" applyAlignment="0" applyProtection="0"/>
    <xf numFmtId="0" fontId="39" fillId="46" borderId="0" applyBorder="0" applyProtection="0"/>
    <xf numFmtId="0" fontId="38" fillId="45" borderId="0" applyNumberFormat="0" applyBorder="0" applyAlignment="0" applyProtection="0"/>
    <xf numFmtId="0" fontId="6" fillId="5" borderId="0" applyNumberFormat="0" applyBorder="0" applyAlignment="0" applyProtection="0"/>
    <xf numFmtId="0" fontId="39" fillId="36" borderId="0" applyBorder="0" applyProtection="0"/>
    <xf numFmtId="0" fontId="38" fillId="47" borderId="0" applyNumberFormat="0" applyBorder="0" applyAlignment="0" applyProtection="0"/>
    <xf numFmtId="0" fontId="6" fillId="8" borderId="0" applyNumberFormat="0" applyBorder="0" applyAlignment="0" applyProtection="0"/>
    <xf numFmtId="0" fontId="39" fillId="42" borderId="0" applyBorder="0" applyProtection="0"/>
    <xf numFmtId="0" fontId="38" fillId="48" borderId="0" applyNumberFormat="0" applyBorder="0" applyAlignment="0" applyProtection="0"/>
    <xf numFmtId="0" fontId="6" fillId="11" borderId="0" applyNumberFormat="0" applyBorder="0" applyAlignment="0" applyProtection="0"/>
    <xf numFmtId="0" fontId="39" fillId="50" borderId="0" applyBorder="0" applyProtection="0"/>
    <xf numFmtId="0" fontId="38" fillId="49" borderId="0" applyNumberFormat="0" applyBorder="0" applyAlignment="0" applyProtection="0"/>
    <xf numFmtId="0" fontId="7" fillId="12" borderId="0" applyNumberFormat="0" applyBorder="0" applyAlignment="0" applyProtection="0"/>
    <xf numFmtId="0" fontId="41" fillId="52" borderId="0" applyBorder="0" applyProtection="0"/>
    <xf numFmtId="0" fontId="40" fillId="51" borderId="0" applyNumberFormat="0" applyBorder="0" applyAlignment="0" applyProtection="0"/>
    <xf numFmtId="0" fontId="7" fillId="9" borderId="0" applyNumberFormat="0" applyBorder="0" applyAlignment="0" applyProtection="0"/>
    <xf numFmtId="0" fontId="41" fillId="44" borderId="0" applyBorder="0" applyProtection="0"/>
    <xf numFmtId="0" fontId="40" fillId="53" borderId="0" applyNumberFormat="0" applyBorder="0" applyAlignment="0" applyProtection="0"/>
    <xf numFmtId="0" fontId="7" fillId="10" borderId="0" applyNumberFormat="0" applyBorder="0" applyAlignment="0" applyProtection="0"/>
    <xf numFmtId="0" fontId="41" fillId="46" borderId="0" applyBorder="0" applyProtection="0"/>
    <xf numFmtId="0" fontId="40" fillId="54" borderId="0" applyNumberFormat="0" applyBorder="0" applyAlignment="0" applyProtection="0"/>
    <xf numFmtId="0" fontId="7" fillId="13" borderId="0" applyNumberFormat="0" applyBorder="0" applyAlignment="0" applyProtection="0"/>
    <xf numFmtId="0" fontId="41" fillId="56" borderId="0" applyBorder="0" applyProtection="0"/>
    <xf numFmtId="0" fontId="40" fillId="55" borderId="0" applyNumberFormat="0" applyBorder="0" applyAlignment="0" applyProtection="0"/>
    <xf numFmtId="0" fontId="7" fillId="14" borderId="0" applyNumberFormat="0" applyBorder="0" applyAlignment="0" applyProtection="0"/>
    <xf numFmtId="0" fontId="41" fillId="58" borderId="0" applyBorder="0" applyProtection="0"/>
    <xf numFmtId="0" fontId="40" fillId="57" borderId="0" applyNumberFormat="0" applyBorder="0" applyAlignment="0" applyProtection="0"/>
    <xf numFmtId="0" fontId="7" fillId="15" borderId="0" applyNumberFormat="0" applyBorder="0" applyAlignment="0" applyProtection="0"/>
    <xf numFmtId="0" fontId="41" fillId="60" borderId="0" applyBorder="0" applyProtection="0"/>
    <xf numFmtId="0" fontId="40" fillId="59" borderId="0" applyNumberFormat="0" applyBorder="0" applyAlignment="0" applyProtection="0"/>
    <xf numFmtId="0" fontId="42" fillId="0" borderId="0"/>
    <xf numFmtId="0" fontId="42" fillId="0" borderId="0"/>
    <xf numFmtId="0" fontId="43" fillId="0" borderId="16">
      <alignment horizontal="left" vertical="top" wrapText="1"/>
    </xf>
    <xf numFmtId="0" fontId="44" fillId="0" borderId="0"/>
    <xf numFmtId="0" fontId="45" fillId="0" borderId="0"/>
    <xf numFmtId="4" fontId="46" fillId="0" borderId="17">
      <alignment horizontal="right" vertical="top" wrapText="1"/>
    </xf>
    <xf numFmtId="4" fontId="46" fillId="0" borderId="18">
      <alignment horizontal="right" vertical="top" wrapText="1"/>
    </xf>
    <xf numFmtId="4" fontId="46" fillId="0" borderId="19">
      <alignment horizontal="right" vertical="top" wrapText="1"/>
    </xf>
    <xf numFmtId="4" fontId="46" fillId="0" borderId="19">
      <alignment horizontal="right" vertical="top" wrapText="1"/>
    </xf>
    <xf numFmtId="0" fontId="47" fillId="0" borderId="18">
      <alignment vertical="top"/>
    </xf>
    <xf numFmtId="4" fontId="48" fillId="0" borderId="19">
      <alignment horizontal="right" vertical="top" wrapText="1"/>
    </xf>
    <xf numFmtId="0" fontId="47" fillId="0" borderId="18">
      <alignment vertical="top"/>
    </xf>
    <xf numFmtId="4" fontId="46" fillId="0" borderId="20">
      <alignment horizontal="right" vertical="top" wrapText="1"/>
    </xf>
    <xf numFmtId="0" fontId="47" fillId="0" borderId="18">
      <alignment vertical="top"/>
    </xf>
    <xf numFmtId="4" fontId="46" fillId="0" borderId="20">
      <alignment horizontal="right" vertical="top" wrapText="1"/>
    </xf>
    <xf numFmtId="0" fontId="47" fillId="0" borderId="17">
      <alignment horizontal="center" vertical="top" wrapText="1"/>
    </xf>
    <xf numFmtId="0" fontId="49" fillId="0" borderId="18">
      <alignment vertical="top"/>
    </xf>
    <xf numFmtId="0" fontId="47" fillId="0" borderId="17">
      <alignment horizontal="center" vertical="top" wrapText="1"/>
    </xf>
    <xf numFmtId="0" fontId="47" fillId="0" borderId="18">
      <alignment vertical="top"/>
    </xf>
    <xf numFmtId="0" fontId="47" fillId="0" borderId="19">
      <alignment horizontal="center" vertical="top" wrapText="1"/>
    </xf>
    <xf numFmtId="0" fontId="47" fillId="0" borderId="18">
      <alignment vertical="top"/>
    </xf>
    <xf numFmtId="4" fontId="47" fillId="0" borderId="17">
      <alignment horizontal="right" vertical="top" wrapText="1"/>
    </xf>
    <xf numFmtId="0" fontId="49" fillId="0" borderId="19">
      <alignment horizontal="center" vertical="top" wrapText="1"/>
    </xf>
    <xf numFmtId="4" fontId="47" fillId="0" borderId="17">
      <alignment horizontal="right" vertical="top" wrapText="1"/>
    </xf>
    <xf numFmtId="0" fontId="47" fillId="0" borderId="19">
      <alignment horizontal="center" vertical="top" wrapText="1"/>
    </xf>
    <xf numFmtId="4" fontId="47" fillId="0" borderId="19">
      <alignment horizontal="right" vertical="top" wrapText="1"/>
    </xf>
    <xf numFmtId="0" fontId="47" fillId="0" borderId="19">
      <alignment horizontal="center" vertical="top" wrapText="1"/>
    </xf>
    <xf numFmtId="0" fontId="47" fillId="0" borderId="0"/>
    <xf numFmtId="4" fontId="49" fillId="0" borderId="19">
      <alignment horizontal="right" vertical="top" wrapText="1"/>
    </xf>
    <xf numFmtId="0" fontId="47" fillId="0" borderId="0"/>
    <xf numFmtId="4" fontId="47" fillId="0" borderId="19">
      <alignment horizontal="right" vertical="top" wrapText="1"/>
    </xf>
    <xf numFmtId="0" fontId="47" fillId="0" borderId="21"/>
    <xf numFmtId="4" fontId="47" fillId="0" borderId="19">
      <alignment horizontal="right" vertical="top" wrapText="1"/>
    </xf>
    <xf numFmtId="0" fontId="49" fillId="0" borderId="21"/>
    <xf numFmtId="4" fontId="49" fillId="0" borderId="19">
      <alignment horizontal="right" vertical="top" wrapText="1"/>
    </xf>
    <xf numFmtId="0" fontId="47" fillId="0" borderId="21"/>
    <xf numFmtId="0" fontId="47" fillId="0" borderId="0"/>
    <xf numFmtId="0" fontId="47" fillId="0" borderId="21"/>
    <xf numFmtId="0" fontId="49" fillId="0" borderId="0"/>
    <xf numFmtId="0" fontId="49" fillId="0" borderId="21"/>
    <xf numFmtId="0" fontId="47" fillId="0" borderId="0"/>
    <xf numFmtId="0" fontId="47" fillId="0" borderId="0"/>
    <xf numFmtId="0" fontId="49" fillId="0" borderId="0"/>
    <xf numFmtId="4" fontId="46" fillId="61" borderId="17">
      <alignment horizontal="right" vertical="top" wrapText="1"/>
    </xf>
    <xf numFmtId="4" fontId="48" fillId="61" borderId="17">
      <alignment horizontal="right" vertical="top" wrapText="1"/>
    </xf>
    <xf numFmtId="4" fontId="46" fillId="61" borderId="19">
      <alignment horizontal="right" vertical="top" wrapText="1"/>
    </xf>
    <xf numFmtId="0" fontId="46" fillId="0" borderId="0"/>
    <xf numFmtId="0" fontId="50" fillId="0" borderId="0"/>
    <xf numFmtId="0" fontId="46" fillId="0" borderId="0"/>
    <xf numFmtId="0" fontId="50" fillId="0" borderId="0"/>
    <xf numFmtId="0" fontId="42" fillId="0" borderId="0"/>
    <xf numFmtId="0" fontId="51" fillId="0" borderId="22"/>
    <xf numFmtId="4" fontId="34" fillId="0" borderId="23">
      <alignment horizontal="right"/>
    </xf>
    <xf numFmtId="0" fontId="52" fillId="0" borderId="24">
      <alignment horizontal="left" wrapText="1" indent="1"/>
    </xf>
    <xf numFmtId="0" fontId="52" fillId="0" borderId="25">
      <alignment horizontal="left" wrapText="1"/>
    </xf>
    <xf numFmtId="0" fontId="52" fillId="0" borderId="25">
      <alignment horizontal="left" wrapText="1" indent="2"/>
    </xf>
    <xf numFmtId="0" fontId="43" fillId="0" borderId="26"/>
    <xf numFmtId="0" fontId="52" fillId="0" borderId="0">
      <alignment horizontal="center" wrapText="1"/>
    </xf>
    <xf numFmtId="49" fontId="52" fillId="0" borderId="22">
      <alignment horizontal="left"/>
    </xf>
    <xf numFmtId="49" fontId="52" fillId="0" borderId="27">
      <alignment horizontal="center" wrapText="1"/>
    </xf>
    <xf numFmtId="49" fontId="52" fillId="0" borderId="27">
      <alignment horizontal="center"/>
    </xf>
    <xf numFmtId="0" fontId="51" fillId="0" borderId="0">
      <alignment horizontal="center"/>
    </xf>
    <xf numFmtId="49" fontId="52" fillId="0" borderId="23">
      <alignment horizontal="center"/>
    </xf>
    <xf numFmtId="0" fontId="52" fillId="0" borderId="28">
      <alignment horizontal="left" wrapText="1" indent="1"/>
    </xf>
    <xf numFmtId="0" fontId="52" fillId="0" borderId="29">
      <alignment horizontal="left" wrapText="1"/>
    </xf>
    <xf numFmtId="0" fontId="52" fillId="0" borderId="29">
      <alignment horizontal="left" wrapText="1" indent="2"/>
    </xf>
    <xf numFmtId="0" fontId="43" fillId="0" borderId="19"/>
    <xf numFmtId="0" fontId="43" fillId="0" borderId="30"/>
    <xf numFmtId="0" fontId="51" fillId="0" borderId="31">
      <alignment horizontal="center" vertical="center" textRotation="90" wrapText="1"/>
    </xf>
    <xf numFmtId="0" fontId="51" fillId="0" borderId="26">
      <alignment horizontal="center" vertical="center" textRotation="90" wrapText="1"/>
    </xf>
    <xf numFmtId="0" fontId="52" fillId="0" borderId="0">
      <alignment vertical="center"/>
    </xf>
    <xf numFmtId="0" fontId="51" fillId="0" borderId="22">
      <alignment horizontal="center" vertical="center" textRotation="90" wrapText="1"/>
    </xf>
    <xf numFmtId="0" fontId="51" fillId="0" borderId="26">
      <alignment horizontal="center" vertical="center" textRotation="90"/>
    </xf>
    <xf numFmtId="0" fontId="51" fillId="0" borderId="22">
      <alignment horizontal="center" vertical="center" textRotation="90"/>
    </xf>
    <xf numFmtId="0" fontId="51" fillId="0" borderId="31">
      <alignment horizontal="center" vertical="center" textRotation="90"/>
    </xf>
    <xf numFmtId="0" fontId="51" fillId="0" borderId="32">
      <alignment horizontal="center" vertical="center" textRotation="90"/>
    </xf>
    <xf numFmtId="0" fontId="53" fillId="0" borderId="22">
      <alignment wrapText="1"/>
    </xf>
    <xf numFmtId="0" fontId="53" fillId="0" borderId="26">
      <alignment wrapText="1"/>
    </xf>
    <xf numFmtId="0" fontId="52" fillId="0" borderId="32">
      <alignment horizontal="center" vertical="top" wrapText="1"/>
    </xf>
    <xf numFmtId="0" fontId="51" fillId="0" borderId="33"/>
    <xf numFmtId="49" fontId="54" fillId="0" borderId="34">
      <alignment horizontal="left" vertical="center" wrapText="1"/>
    </xf>
    <xf numFmtId="49" fontId="52" fillId="0" borderId="35">
      <alignment horizontal="left" vertical="center" wrapText="1" indent="2"/>
    </xf>
    <xf numFmtId="49" fontId="52" fillId="0" borderId="36">
      <alignment horizontal="left" vertical="center" wrapText="1" indent="3"/>
    </xf>
    <xf numFmtId="49" fontId="52" fillId="0" borderId="34">
      <alignment horizontal="left" vertical="center" wrapText="1" indent="3"/>
    </xf>
    <xf numFmtId="49" fontId="52" fillId="0" borderId="37">
      <alignment horizontal="left" vertical="center" wrapText="1" indent="3"/>
    </xf>
    <xf numFmtId="0" fontId="54" fillId="0" borderId="33">
      <alignment horizontal="left" vertical="center" wrapText="1"/>
    </xf>
    <xf numFmtId="49" fontId="52" fillId="0" borderId="26">
      <alignment horizontal="left" vertical="center" wrapText="1" indent="3"/>
    </xf>
    <xf numFmtId="49" fontId="52" fillId="0" borderId="0">
      <alignment horizontal="left" vertical="center" wrapText="1" indent="3"/>
    </xf>
    <xf numFmtId="49" fontId="52" fillId="0" borderId="22">
      <alignment horizontal="left" vertical="center" wrapText="1" indent="3"/>
    </xf>
    <xf numFmtId="49" fontId="54" fillId="0" borderId="33">
      <alignment horizontal="left" vertical="center" wrapText="1"/>
    </xf>
    <xf numFmtId="0" fontId="52" fillId="0" borderId="34">
      <alignment horizontal="left" vertical="center" wrapText="1"/>
    </xf>
    <xf numFmtId="0" fontId="52" fillId="0" borderId="37">
      <alignment horizontal="left" vertical="center" wrapText="1"/>
    </xf>
    <xf numFmtId="49" fontId="52" fillId="0" borderId="34">
      <alignment horizontal="left" vertical="center" wrapText="1"/>
    </xf>
    <xf numFmtId="49" fontId="52" fillId="0" borderId="37">
      <alignment horizontal="left" vertical="center" wrapText="1"/>
    </xf>
    <xf numFmtId="49" fontId="51" fillId="0" borderId="38">
      <alignment horizontal="center"/>
    </xf>
    <xf numFmtId="49" fontId="51" fillId="0" borderId="39">
      <alignment horizontal="center" vertical="center" wrapText="1"/>
    </xf>
    <xf numFmtId="49" fontId="52" fillId="0" borderId="40">
      <alignment horizontal="center" vertical="center" wrapText="1"/>
    </xf>
    <xf numFmtId="49" fontId="52" fillId="0" borderId="27">
      <alignment horizontal="center" vertical="center" wrapText="1"/>
    </xf>
    <xf numFmtId="49" fontId="52" fillId="0" borderId="39">
      <alignment horizontal="center" vertical="center" wrapText="1"/>
    </xf>
    <xf numFmtId="49" fontId="52" fillId="0" borderId="41">
      <alignment horizontal="center" vertical="center" wrapText="1"/>
    </xf>
    <xf numFmtId="49" fontId="52" fillId="0" borderId="42">
      <alignment horizontal="center" vertical="center" wrapText="1"/>
    </xf>
    <xf numFmtId="49" fontId="52" fillId="0" borderId="0">
      <alignment horizontal="center" vertical="center" wrapText="1"/>
    </xf>
    <xf numFmtId="49" fontId="52" fillId="0" borderId="22">
      <alignment horizontal="center" vertical="center" wrapText="1"/>
    </xf>
    <xf numFmtId="49" fontId="51" fillId="0" borderId="38">
      <alignment horizontal="center" vertical="center" wrapText="1"/>
    </xf>
    <xf numFmtId="0" fontId="51" fillId="0" borderId="38">
      <alignment horizontal="center" vertical="center"/>
    </xf>
    <xf numFmtId="0" fontId="52" fillId="0" borderId="40">
      <alignment horizontal="center" vertical="center"/>
    </xf>
    <xf numFmtId="0" fontId="52" fillId="0" borderId="27">
      <alignment horizontal="center" vertical="center"/>
    </xf>
    <xf numFmtId="0" fontId="52" fillId="0" borderId="39">
      <alignment horizontal="center" vertical="center"/>
    </xf>
    <xf numFmtId="0" fontId="51" fillId="0" borderId="39">
      <alignment horizontal="center" vertical="center"/>
    </xf>
    <xf numFmtId="0" fontId="52" fillId="0" borderId="41">
      <alignment horizontal="center" vertical="center"/>
    </xf>
    <xf numFmtId="49" fontId="51" fillId="0" borderId="38">
      <alignment horizontal="center" vertical="center"/>
    </xf>
    <xf numFmtId="49" fontId="52" fillId="0" borderId="40">
      <alignment horizontal="center" vertical="center"/>
    </xf>
    <xf numFmtId="49" fontId="52" fillId="0" borderId="27">
      <alignment horizontal="center" vertical="center"/>
    </xf>
    <xf numFmtId="49" fontId="52" fillId="0" borderId="39">
      <alignment horizontal="center" vertical="center"/>
    </xf>
    <xf numFmtId="49" fontId="52" fillId="0" borderId="41">
      <alignment horizontal="center" vertical="center"/>
    </xf>
    <xf numFmtId="49" fontId="52" fillId="0" borderId="32">
      <alignment horizontal="center" vertical="top" wrapText="1"/>
    </xf>
    <xf numFmtId="0" fontId="52" fillId="0" borderId="19"/>
    <xf numFmtId="4" fontId="52" fillId="0" borderId="43">
      <alignment horizontal="right"/>
    </xf>
    <xf numFmtId="4" fontId="52" fillId="0" borderId="42">
      <alignment horizontal="right"/>
    </xf>
    <xf numFmtId="4" fontId="52" fillId="0" borderId="0">
      <alignment horizontal="right" shrinkToFit="1"/>
    </xf>
    <xf numFmtId="4" fontId="52" fillId="0" borderId="22">
      <alignment horizontal="right"/>
    </xf>
    <xf numFmtId="49" fontId="52" fillId="0" borderId="22">
      <alignment horizontal="center" wrapText="1"/>
    </xf>
    <xf numFmtId="0" fontId="52" fillId="0" borderId="26">
      <alignment horizontal="center"/>
    </xf>
    <xf numFmtId="0" fontId="55" fillId="0" borderId="22"/>
    <xf numFmtId="0" fontId="55" fillId="0" borderId="26"/>
    <xf numFmtId="0" fontId="52" fillId="0" borderId="22">
      <alignment horizontal="center"/>
    </xf>
    <xf numFmtId="49" fontId="52" fillId="0" borderId="26">
      <alignment horizontal="center"/>
    </xf>
    <xf numFmtId="49" fontId="52" fillId="0" borderId="0">
      <alignment horizontal="left"/>
    </xf>
    <xf numFmtId="4" fontId="52" fillId="0" borderId="19">
      <alignment horizontal="right"/>
    </xf>
    <xf numFmtId="0" fontId="52" fillId="0" borderId="32">
      <alignment horizontal="center" vertical="top"/>
    </xf>
    <xf numFmtId="4" fontId="52" fillId="0" borderId="30">
      <alignment horizontal="right"/>
    </xf>
    <xf numFmtId="4" fontId="52" fillId="0" borderId="44">
      <alignment horizontal="right"/>
    </xf>
    <xf numFmtId="0" fontId="52" fillId="0" borderId="30"/>
    <xf numFmtId="0" fontId="53" fillId="0" borderId="32">
      <alignment wrapText="1"/>
    </xf>
    <xf numFmtId="0" fontId="50" fillId="0" borderId="45"/>
    <xf numFmtId="0" fontId="46" fillId="62" borderId="0"/>
    <xf numFmtId="0" fontId="43" fillId="62" borderId="0"/>
    <xf numFmtId="49" fontId="56" fillId="62" borderId="0">
      <alignment shrinkToFit="1"/>
    </xf>
    <xf numFmtId="0" fontId="51" fillId="0" borderId="0"/>
    <xf numFmtId="0" fontId="57" fillId="0" borderId="0"/>
    <xf numFmtId="0" fontId="58" fillId="0" borderId="0"/>
    <xf numFmtId="0" fontId="57" fillId="0" borderId="0">
      <alignment shrinkToFit="1"/>
    </xf>
    <xf numFmtId="0" fontId="57" fillId="0" borderId="0">
      <alignment shrinkToFit="1"/>
    </xf>
    <xf numFmtId="0" fontId="57" fillId="0" borderId="0">
      <alignment shrinkToFit="1"/>
    </xf>
    <xf numFmtId="0" fontId="57" fillId="0" borderId="0"/>
    <xf numFmtId="0" fontId="57" fillId="0" borderId="0">
      <alignment shrinkToFit="1"/>
    </xf>
    <xf numFmtId="0" fontId="59" fillId="0" borderId="0"/>
    <xf numFmtId="0" fontId="58" fillId="0" borderId="0"/>
    <xf numFmtId="0" fontId="58" fillId="0" borderId="0">
      <alignment shrinkToFit="1"/>
    </xf>
    <xf numFmtId="0" fontId="46" fillId="0" borderId="0">
      <alignment horizontal="right" vertical="center" wrapText="1"/>
    </xf>
    <xf numFmtId="0" fontId="57" fillId="0" borderId="0">
      <alignment wrapText="1"/>
    </xf>
    <xf numFmtId="0" fontId="57" fillId="0" borderId="0">
      <alignment shrinkToFit="1"/>
    </xf>
    <xf numFmtId="0" fontId="52" fillId="0" borderId="0">
      <alignment horizontal="left"/>
    </xf>
    <xf numFmtId="0" fontId="57" fillId="0" borderId="0">
      <alignment shrinkToFit="1"/>
    </xf>
    <xf numFmtId="0" fontId="46" fillId="0" borderId="0">
      <alignment horizontal="right" vertical="center" wrapText="1"/>
    </xf>
    <xf numFmtId="0" fontId="58" fillId="0" borderId="0">
      <alignment shrinkToFit="1"/>
    </xf>
    <xf numFmtId="0" fontId="57" fillId="0" borderId="18">
      <alignment shrinkToFit="1"/>
    </xf>
    <xf numFmtId="0" fontId="48" fillId="0" borderId="0">
      <alignment horizontal="right" vertical="center" wrapText="1"/>
    </xf>
    <xf numFmtId="0" fontId="57" fillId="0" borderId="18">
      <alignment shrinkToFit="1"/>
    </xf>
    <xf numFmtId="0" fontId="60" fillId="0" borderId="0">
      <alignment horizontal="center" wrapText="1"/>
    </xf>
    <xf numFmtId="0" fontId="46" fillId="0" borderId="0">
      <alignment horizontal="right" vertical="center" wrapText="1"/>
    </xf>
    <xf numFmtId="0" fontId="60" fillId="0" borderId="0">
      <alignment horizontal="center" wrapText="1"/>
    </xf>
    <xf numFmtId="0" fontId="52" fillId="0" borderId="0"/>
    <xf numFmtId="0" fontId="46" fillId="0" borderId="0"/>
    <xf numFmtId="0" fontId="48" fillId="0" borderId="0"/>
    <xf numFmtId="0" fontId="46" fillId="0" borderId="18"/>
    <xf numFmtId="0" fontId="61" fillId="0" borderId="0">
      <alignment horizontal="center" wrapText="1"/>
    </xf>
    <xf numFmtId="0" fontId="46" fillId="0" borderId="18"/>
    <xf numFmtId="0" fontId="46" fillId="0" borderId="0">
      <alignment horizontal="center" vertical="center" wrapText="1"/>
    </xf>
    <xf numFmtId="0" fontId="60" fillId="0" borderId="0">
      <alignment horizontal="center" wrapText="1"/>
    </xf>
    <xf numFmtId="0" fontId="57" fillId="0" borderId="0">
      <alignment wrapText="1"/>
    </xf>
    <xf numFmtId="1" fontId="48" fillId="0" borderId="32">
      <alignment horizontal="center" vertical="top" shrinkToFit="1"/>
    </xf>
    <xf numFmtId="0" fontId="57" fillId="0" borderId="0">
      <alignment wrapText="1"/>
    </xf>
    <xf numFmtId="0" fontId="50" fillId="0" borderId="0"/>
    <xf numFmtId="0" fontId="46" fillId="0" borderId="0">
      <alignment horizontal="center" vertical="center" wrapText="1"/>
    </xf>
    <xf numFmtId="0" fontId="58" fillId="0" borderId="0">
      <alignment wrapText="1"/>
    </xf>
    <xf numFmtId="0" fontId="46" fillId="0" borderId="0"/>
    <xf numFmtId="0" fontId="48" fillId="0" borderId="0">
      <alignment horizontal="center" vertical="center" wrapText="1"/>
    </xf>
    <xf numFmtId="0" fontId="46" fillId="0" borderId="0"/>
    <xf numFmtId="0" fontId="46" fillId="0" borderId="0"/>
    <xf numFmtId="0" fontId="43" fillId="0" borderId="0"/>
    <xf numFmtId="0" fontId="46" fillId="0" borderId="0"/>
    <xf numFmtId="0" fontId="48" fillId="0" borderId="18"/>
    <xf numFmtId="0" fontId="48" fillId="0" borderId="0"/>
    <xf numFmtId="1" fontId="46" fillId="61" borderId="18">
      <alignment vertical="top"/>
    </xf>
    <xf numFmtId="0" fontId="46" fillId="0" borderId="0">
      <alignment horizontal="center" vertical="top"/>
    </xf>
    <xf numFmtId="0" fontId="46" fillId="0" borderId="0">
      <alignment horizontal="center" vertical="center" wrapText="1"/>
    </xf>
    <xf numFmtId="0" fontId="46" fillId="0" borderId="0">
      <alignment horizontal="center" vertical="top"/>
    </xf>
    <xf numFmtId="49" fontId="52" fillId="0" borderId="32">
      <alignment horizontal="center" vertical="center" wrapText="1"/>
    </xf>
    <xf numFmtId="0" fontId="46" fillId="0" borderId="0">
      <alignment horizontal="right" vertical="center" wrapText="1"/>
    </xf>
    <xf numFmtId="0" fontId="48" fillId="0" borderId="0">
      <alignment horizontal="right" vertical="center" wrapText="1"/>
    </xf>
    <xf numFmtId="0" fontId="46" fillId="0" borderId="18">
      <alignment horizontal="center" vertical="center" shrinkToFit="1"/>
    </xf>
    <xf numFmtId="0" fontId="48" fillId="0" borderId="0">
      <alignment horizontal="center" vertical="top"/>
    </xf>
    <xf numFmtId="0" fontId="46" fillId="0" borderId="18">
      <alignment horizontal="center" vertical="center" shrinkToFit="1"/>
    </xf>
    <xf numFmtId="0" fontId="46" fillId="0" borderId="22">
      <alignment horizontal="right" shrinkToFit="1"/>
    </xf>
    <xf numFmtId="0" fontId="46" fillId="0" borderId="0">
      <alignment horizontal="center" vertical="top"/>
    </xf>
    <xf numFmtId="0" fontId="46" fillId="0" borderId="0">
      <alignment horizontal="center" vertical="center" wrapText="1"/>
    </xf>
    <xf numFmtId="0" fontId="52" fillId="0" borderId="46">
      <alignment horizontal="left" wrapText="1"/>
    </xf>
    <xf numFmtId="0" fontId="46" fillId="0" borderId="0">
      <alignment horizontal="center" vertical="center" wrapText="1"/>
    </xf>
    <xf numFmtId="0" fontId="46" fillId="0" borderId="22">
      <alignment horizontal="right" shrinkToFit="1"/>
    </xf>
    <xf numFmtId="0" fontId="48" fillId="0" borderId="0">
      <alignment horizontal="center" vertical="center" wrapText="1"/>
    </xf>
    <xf numFmtId="0" fontId="48" fillId="0" borderId="22">
      <alignment horizontal="right" shrinkToFit="1"/>
    </xf>
    <xf numFmtId="0" fontId="46" fillId="0" borderId="18">
      <alignment vertical="top"/>
    </xf>
    <xf numFmtId="0" fontId="57" fillId="0" borderId="18">
      <alignment shrinkToFit="1"/>
    </xf>
    <xf numFmtId="0" fontId="46" fillId="0" borderId="22">
      <alignment horizontal="right" shrinkToFit="1"/>
    </xf>
    <xf numFmtId="0" fontId="57" fillId="0" borderId="18">
      <alignment shrinkToFit="1"/>
    </xf>
    <xf numFmtId="0" fontId="52" fillId="0" borderId="25">
      <alignment horizontal="left" wrapText="1" indent="1"/>
    </xf>
    <xf numFmtId="0" fontId="46" fillId="0" borderId="0">
      <alignment horizontal="right" shrinkToFit="1"/>
    </xf>
    <xf numFmtId="0" fontId="48" fillId="0" borderId="0">
      <alignment horizontal="right" shrinkToFit="1"/>
    </xf>
    <xf numFmtId="0" fontId="58" fillId="0" borderId="18">
      <alignment shrinkToFit="1"/>
    </xf>
    <xf numFmtId="1" fontId="46" fillId="61" borderId="18">
      <alignment vertical="top"/>
    </xf>
    <xf numFmtId="0" fontId="46" fillId="0" borderId="32">
      <alignment horizontal="center" vertical="center" wrapText="1"/>
    </xf>
    <xf numFmtId="0" fontId="57" fillId="0" borderId="0">
      <alignment shrinkToFit="1"/>
    </xf>
    <xf numFmtId="0" fontId="46" fillId="0" borderId="32">
      <alignment horizontal="center" vertical="center" wrapText="1"/>
    </xf>
    <xf numFmtId="0" fontId="52" fillId="0" borderId="47">
      <alignment horizontal="left" wrapText="1" indent="2"/>
    </xf>
    <xf numFmtId="0" fontId="46" fillId="0" borderId="31">
      <alignment horizontal="center" vertical="center" wrapText="1"/>
    </xf>
    <xf numFmtId="0" fontId="48" fillId="0" borderId="31">
      <alignment horizontal="center" vertical="center" wrapText="1"/>
    </xf>
    <xf numFmtId="0" fontId="57" fillId="0" borderId="0"/>
    <xf numFmtId="0" fontId="48" fillId="0" borderId="32">
      <alignment horizontal="center" vertical="center" wrapText="1"/>
    </xf>
    <xf numFmtId="0" fontId="57" fillId="0" borderId="0"/>
    <xf numFmtId="0" fontId="46" fillId="0" borderId="21"/>
    <xf numFmtId="0" fontId="46" fillId="0" borderId="18"/>
    <xf numFmtId="0" fontId="46" fillId="0" borderId="21"/>
    <xf numFmtId="0" fontId="50" fillId="0" borderId="0"/>
    <xf numFmtId="0" fontId="46" fillId="0" borderId="0">
      <alignment vertical="top" wrapText="1"/>
    </xf>
    <xf numFmtId="0" fontId="48" fillId="0" borderId="0">
      <alignment vertical="top" wrapText="1"/>
    </xf>
    <xf numFmtId="0" fontId="46" fillId="0" borderId="0">
      <alignment horizontal="right" vertical="center" wrapText="1"/>
    </xf>
    <xf numFmtId="0" fontId="48" fillId="0" borderId="21"/>
    <xf numFmtId="0" fontId="46" fillId="0" borderId="0">
      <alignment horizontal="right" vertical="center" wrapText="1"/>
    </xf>
    <xf numFmtId="0" fontId="46" fillId="0" borderId="18"/>
    <xf numFmtId="0" fontId="46" fillId="0" borderId="32">
      <alignment horizontal="center" vertical="center" wrapText="1"/>
    </xf>
    <xf numFmtId="0" fontId="46" fillId="0" borderId="18"/>
    <xf numFmtId="0" fontId="62" fillId="0" borderId="0">
      <alignment horizontal="center" vertical="top"/>
    </xf>
    <xf numFmtId="0" fontId="60" fillId="0" borderId="0">
      <alignment horizontal="center" wrapText="1"/>
    </xf>
    <xf numFmtId="0" fontId="61" fillId="0" borderId="0">
      <alignment horizontal="center" wrapText="1"/>
    </xf>
    <xf numFmtId="0" fontId="46" fillId="0" borderId="0">
      <alignment horizontal="center" vertical="center" wrapText="1"/>
    </xf>
    <xf numFmtId="0" fontId="48" fillId="0" borderId="18"/>
    <xf numFmtId="0" fontId="46" fillId="0" borderId="0">
      <alignment horizontal="center" vertical="center" wrapText="1"/>
    </xf>
    <xf numFmtId="0" fontId="46" fillId="62" borderId="48"/>
    <xf numFmtId="0" fontId="46" fillId="0" borderId="21"/>
    <xf numFmtId="0" fontId="52" fillId="0" borderId="26">
      <alignment horizontal="left"/>
    </xf>
    <xf numFmtId="0" fontId="46" fillId="0" borderId="0">
      <alignment horizontal="right" shrinkToFit="1"/>
    </xf>
    <xf numFmtId="0" fontId="46" fillId="0" borderId="0">
      <alignment horizontal="right" shrinkToFit="1"/>
    </xf>
    <xf numFmtId="0" fontId="46" fillId="62" borderId="26"/>
    <xf numFmtId="49" fontId="52" fillId="0" borderId="38">
      <alignment horizontal="center" wrapText="1"/>
    </xf>
    <xf numFmtId="0" fontId="46" fillId="0" borderId="0">
      <alignment horizontal="center" vertical="top"/>
    </xf>
    <xf numFmtId="0" fontId="48" fillId="0" borderId="0">
      <alignment horizontal="center" vertical="top"/>
    </xf>
    <xf numFmtId="0" fontId="46" fillId="0" borderId="31">
      <alignment horizontal="center" vertical="center" wrapText="1"/>
    </xf>
    <xf numFmtId="0" fontId="46" fillId="0" borderId="31">
      <alignment horizontal="center" vertical="center" wrapText="1"/>
    </xf>
    <xf numFmtId="49" fontId="46" fillId="0" borderId="0">
      <alignment horizontal="center" vertical="center" shrinkToFit="1"/>
    </xf>
    <xf numFmtId="49" fontId="52" fillId="0" borderId="40">
      <alignment horizontal="center" wrapText="1"/>
    </xf>
    <xf numFmtId="49" fontId="46" fillId="0" borderId="0">
      <alignment horizontal="center" vertical="center" shrinkToFit="1"/>
    </xf>
    <xf numFmtId="1" fontId="46" fillId="0" borderId="0">
      <alignment horizontal="center" vertical="center" shrinkToFit="1"/>
    </xf>
    <xf numFmtId="49" fontId="48" fillId="0" borderId="0">
      <alignment horizontal="center" vertical="center" shrinkToFit="1"/>
    </xf>
    <xf numFmtId="1" fontId="46" fillId="0" borderId="0">
      <alignment horizontal="center" vertical="center" shrinkToFit="1"/>
    </xf>
    <xf numFmtId="0" fontId="46" fillId="62" borderId="22"/>
    <xf numFmtId="0" fontId="46" fillId="0" borderId="0">
      <alignment vertical="top" wrapText="1"/>
    </xf>
    <xf numFmtId="0" fontId="57" fillId="0" borderId="0">
      <alignment horizontal="center" vertical="center" shrinkToFit="1"/>
    </xf>
    <xf numFmtId="49" fontId="52" fillId="0" borderId="39">
      <alignment horizontal="center"/>
    </xf>
    <xf numFmtId="0" fontId="57" fillId="0" borderId="0">
      <alignment horizontal="center" vertical="center" shrinkToFit="1"/>
    </xf>
    <xf numFmtId="0" fontId="58" fillId="0" borderId="0">
      <alignment horizontal="center" vertical="center" shrinkToFit="1"/>
    </xf>
    <xf numFmtId="0" fontId="46" fillId="0" borderId="31">
      <alignment horizontal="center" vertical="top" wrapText="1"/>
    </xf>
    <xf numFmtId="49" fontId="46" fillId="61" borderId="18">
      <alignment vertical="top"/>
    </xf>
    <xf numFmtId="49" fontId="48" fillId="0" borderId="32">
      <alignment horizontal="left" vertical="top" wrapText="1"/>
    </xf>
    <xf numFmtId="0" fontId="46" fillId="0" borderId="17">
      <alignment horizontal="center" vertical="top" wrapText="1"/>
    </xf>
    <xf numFmtId="0" fontId="52" fillId="0" borderId="42"/>
    <xf numFmtId="0" fontId="46" fillId="0" borderId="17">
      <alignment horizontal="center" vertical="top" wrapText="1"/>
    </xf>
    <xf numFmtId="0" fontId="46" fillId="0" borderId="32">
      <alignment horizontal="center" vertical="top" wrapText="1"/>
    </xf>
    <xf numFmtId="49" fontId="52" fillId="0" borderId="26"/>
    <xf numFmtId="0" fontId="46" fillId="0" borderId="18">
      <alignment horizontal="center" vertical="top" wrapText="1"/>
    </xf>
    <xf numFmtId="0" fontId="46" fillId="0" borderId="18">
      <alignment horizontal="center" vertical="top" wrapText="1"/>
    </xf>
    <xf numFmtId="0" fontId="46" fillId="0" borderId="18">
      <alignment horizontal="center" vertical="center" shrinkToFit="1"/>
    </xf>
    <xf numFmtId="0" fontId="57" fillId="0" borderId="0">
      <alignment horizontal="center" vertical="center" shrinkToFit="1"/>
    </xf>
    <xf numFmtId="0" fontId="46" fillId="0" borderId="18">
      <alignment horizontal="center" vertical="center" shrinkToFit="1"/>
    </xf>
    <xf numFmtId="49" fontId="52" fillId="0" borderId="0"/>
    <xf numFmtId="0" fontId="48" fillId="0" borderId="18">
      <alignment horizontal="center" vertical="center" shrinkToFit="1"/>
    </xf>
    <xf numFmtId="4" fontId="46" fillId="0" borderId="31">
      <alignment horizontal="center" vertical="top" wrapText="1"/>
    </xf>
    <xf numFmtId="0" fontId="46" fillId="0" borderId="19">
      <alignment horizontal="center" vertical="top" wrapText="1"/>
    </xf>
    <xf numFmtId="49" fontId="46" fillId="61" borderId="18">
      <alignment vertical="top"/>
    </xf>
    <xf numFmtId="0" fontId="46" fillId="0" borderId="19">
      <alignment horizontal="center" vertical="top" wrapText="1"/>
    </xf>
    <xf numFmtId="49" fontId="52" fillId="0" borderId="49">
      <alignment horizontal="center"/>
    </xf>
    <xf numFmtId="0" fontId="46" fillId="0" borderId="26"/>
    <xf numFmtId="0" fontId="46" fillId="0" borderId="26"/>
    <xf numFmtId="0" fontId="46" fillId="0" borderId="20">
      <alignment horizontal="center" vertical="top" wrapText="1"/>
    </xf>
    <xf numFmtId="4" fontId="48" fillId="0" borderId="32">
      <alignment horizontal="right" vertical="top" shrinkToFit="1"/>
    </xf>
    <xf numFmtId="0" fontId="46" fillId="0" borderId="20">
      <alignment horizontal="center" vertical="top" wrapText="1"/>
    </xf>
    <xf numFmtId="49" fontId="52" fillId="0" borderId="19">
      <alignment horizontal="center"/>
    </xf>
    <xf numFmtId="0" fontId="46" fillId="0" borderId="0">
      <alignment vertical="top" wrapText="1"/>
    </xf>
    <xf numFmtId="0" fontId="46" fillId="0" borderId="0">
      <alignment vertical="top" wrapText="1"/>
    </xf>
    <xf numFmtId="0" fontId="46" fillId="0" borderId="18">
      <alignment vertical="top"/>
    </xf>
    <xf numFmtId="49" fontId="52" fillId="0" borderId="32">
      <alignment horizontal="center"/>
    </xf>
    <xf numFmtId="49" fontId="46" fillId="61" borderId="18">
      <alignment vertical="top"/>
    </xf>
    <xf numFmtId="49" fontId="48" fillId="61" borderId="18">
      <alignment vertical="top"/>
    </xf>
    <xf numFmtId="0" fontId="60" fillId="0" borderId="0">
      <alignment horizontal="center" wrapText="1"/>
    </xf>
    <xf numFmtId="0" fontId="60" fillId="0" borderId="0">
      <alignment horizontal="center" wrapText="1"/>
    </xf>
    <xf numFmtId="4" fontId="46" fillId="0" borderId="32">
      <alignment horizontal="center" vertical="top" wrapText="1"/>
    </xf>
    <xf numFmtId="49" fontId="52" fillId="0" borderId="43">
      <alignment horizontal="center" vertical="center" wrapText="1"/>
    </xf>
    <xf numFmtId="0" fontId="46" fillId="0" borderId="0">
      <alignment horizontal="center" vertical="top"/>
    </xf>
    <xf numFmtId="0" fontId="46" fillId="0" borderId="0">
      <alignment horizontal="center" vertical="top"/>
    </xf>
    <xf numFmtId="0" fontId="57" fillId="0" borderId="0"/>
    <xf numFmtId="4" fontId="52" fillId="0" borderId="32">
      <alignment horizontal="right"/>
    </xf>
    <xf numFmtId="0" fontId="57" fillId="0" borderId="0"/>
    <xf numFmtId="0" fontId="58" fillId="0" borderId="0"/>
    <xf numFmtId="1" fontId="56" fillId="62" borderId="0">
      <alignment shrinkToFit="1"/>
    </xf>
    <xf numFmtId="0" fontId="46" fillId="0" borderId="26"/>
    <xf numFmtId="0" fontId="52" fillId="61" borderId="0"/>
    <xf numFmtId="0" fontId="46" fillId="0" borderId="26"/>
    <xf numFmtId="0" fontId="48" fillId="0" borderId="26"/>
    <xf numFmtId="0" fontId="46" fillId="0" borderId="0">
      <alignment vertical="top" wrapText="1"/>
    </xf>
    <xf numFmtId="0" fontId="63" fillId="0" borderId="0">
      <alignment horizontal="center" wrapText="1"/>
    </xf>
    <xf numFmtId="0" fontId="46" fillId="0" borderId="0">
      <alignment vertical="top" wrapText="1"/>
    </xf>
    <xf numFmtId="0" fontId="48" fillId="0" borderId="0">
      <alignment vertical="top" wrapText="1"/>
    </xf>
    <xf numFmtId="0" fontId="46" fillId="61" borderId="19">
      <alignment horizontal="center" vertical="top" wrapText="1"/>
    </xf>
    <xf numFmtId="0" fontId="52" fillId="0" borderId="0">
      <alignment horizontal="center"/>
    </xf>
    <xf numFmtId="1" fontId="57" fillId="61" borderId="0">
      <alignment horizontal="center" vertical="center" shrinkToFit="1"/>
    </xf>
    <xf numFmtId="0" fontId="46" fillId="61" borderId="19">
      <alignment horizontal="left" vertical="top" wrapText="1"/>
    </xf>
    <xf numFmtId="0" fontId="52" fillId="0" borderId="22">
      <alignment wrapText="1"/>
    </xf>
    <xf numFmtId="1" fontId="46" fillId="61" borderId="18">
      <alignment vertical="top"/>
    </xf>
    <xf numFmtId="49" fontId="57" fillId="0" borderId="0">
      <alignment horizontal="center" vertical="center" shrinkToFit="1"/>
    </xf>
    <xf numFmtId="0" fontId="52" fillId="0" borderId="48">
      <alignment wrapText="1"/>
    </xf>
    <xf numFmtId="0" fontId="46" fillId="0" borderId="17">
      <alignment horizontal="left" vertical="top" wrapText="1"/>
    </xf>
    <xf numFmtId="0" fontId="46" fillId="0" borderId="19">
      <alignment horizontal="center" vertical="top" shrinkToFit="1"/>
    </xf>
    <xf numFmtId="0" fontId="64" fillId="0" borderId="18"/>
    <xf numFmtId="0" fontId="46" fillId="0" borderId="17">
      <alignment horizontal="center" vertical="top" wrapText="1"/>
    </xf>
    <xf numFmtId="0" fontId="57" fillId="0" borderId="18">
      <alignment horizontal="center" vertical="center" shrinkToFit="1"/>
    </xf>
    <xf numFmtId="49" fontId="65" fillId="0" borderId="50">
      <alignment horizontal="right"/>
    </xf>
    <xf numFmtId="0" fontId="46" fillId="61" borderId="18">
      <alignment horizontal="center" vertical="top" wrapText="1"/>
    </xf>
    <xf numFmtId="0" fontId="46" fillId="0" borderId="20">
      <alignment horizontal="center" vertical="top" wrapText="1"/>
    </xf>
    <xf numFmtId="0" fontId="52" fillId="0" borderId="50">
      <alignment horizontal="right"/>
    </xf>
    <xf numFmtId="0" fontId="46" fillId="61" borderId="17">
      <alignment horizontal="center" vertical="top" wrapText="1"/>
    </xf>
    <xf numFmtId="0" fontId="46" fillId="61" borderId="0">
      <alignment vertical="top"/>
    </xf>
    <xf numFmtId="0" fontId="64" fillId="0" borderId="22"/>
    <xf numFmtId="0" fontId="46" fillId="61" borderId="17">
      <alignment horizontal="left" vertical="top" wrapText="1"/>
    </xf>
    <xf numFmtId="0" fontId="48" fillId="61" borderId="17">
      <alignment horizontal="left" vertical="top" wrapText="1"/>
    </xf>
    <xf numFmtId="0" fontId="46" fillId="61" borderId="17">
      <alignment horizontal="left" vertical="top" wrapText="1"/>
    </xf>
    <xf numFmtId="0" fontId="46" fillId="0" borderId="26">
      <alignment vertical="top" wrapText="1"/>
    </xf>
    <xf numFmtId="0" fontId="50" fillId="0" borderId="42"/>
    <xf numFmtId="0" fontId="46" fillId="0" borderId="17">
      <alignment horizontal="center" vertical="top" shrinkToFit="1"/>
    </xf>
    <xf numFmtId="0" fontId="46" fillId="0" borderId="0">
      <alignment shrinkToFit="1"/>
    </xf>
    <xf numFmtId="0" fontId="52" fillId="0" borderId="43">
      <alignment horizontal="center"/>
    </xf>
    <xf numFmtId="0" fontId="46" fillId="0" borderId="18">
      <alignment horizontal="center" vertical="top" wrapText="1"/>
    </xf>
    <xf numFmtId="49" fontId="57" fillId="61" borderId="0">
      <alignment horizontal="center" vertical="center"/>
    </xf>
    <xf numFmtId="49" fontId="43" fillId="0" borderId="51">
      <alignment horizontal="center"/>
    </xf>
    <xf numFmtId="0" fontId="46" fillId="0" borderId="26">
      <alignment vertical="top" wrapText="1"/>
    </xf>
    <xf numFmtId="0" fontId="46" fillId="61" borderId="0">
      <alignment horizontal="center" vertical="top" wrapText="1"/>
    </xf>
    <xf numFmtId="168" fontId="52" fillId="0" borderId="52">
      <alignment horizontal="center"/>
    </xf>
    <xf numFmtId="4" fontId="52" fillId="0" borderId="23">
      <alignment horizontal="right"/>
    </xf>
    <xf numFmtId="0" fontId="46" fillId="0" borderId="0">
      <alignment horizontal="center" vertical="center" shrinkToFit="1"/>
    </xf>
    <xf numFmtId="0" fontId="52" fillId="0" borderId="53">
      <alignment horizontal="center"/>
    </xf>
    <xf numFmtId="0" fontId="46" fillId="61" borderId="31">
      <alignment horizontal="center" vertical="top" wrapText="1"/>
    </xf>
    <xf numFmtId="0" fontId="46" fillId="61" borderId="32">
      <alignment horizontal="center" vertical="top" wrapText="1"/>
    </xf>
    <xf numFmtId="49" fontId="52" fillId="0" borderId="54">
      <alignment horizontal="center"/>
    </xf>
    <xf numFmtId="4" fontId="34" fillId="0" borderId="32">
      <alignment horizontal="right"/>
    </xf>
    <xf numFmtId="49" fontId="57" fillId="61" borderId="18">
      <alignment horizontal="center" vertical="center" shrinkToFit="1"/>
    </xf>
    <xf numFmtId="49" fontId="52" fillId="0" borderId="52">
      <alignment horizontal="center"/>
    </xf>
    <xf numFmtId="0" fontId="46" fillId="61" borderId="31">
      <alignment horizontal="left" vertical="top" wrapText="1"/>
    </xf>
    <xf numFmtId="49" fontId="46" fillId="61" borderId="18">
      <alignment vertical="top"/>
    </xf>
    <xf numFmtId="0" fontId="52" fillId="0" borderId="52">
      <alignment horizontal="center"/>
    </xf>
    <xf numFmtId="0" fontId="46" fillId="0" borderId="26"/>
    <xf numFmtId="0" fontId="46" fillId="61" borderId="32">
      <alignment horizontal="left" vertical="top" wrapText="1"/>
    </xf>
    <xf numFmtId="4" fontId="49" fillId="63" borderId="32">
      <alignment horizontal="right" vertical="top" shrinkToFit="1"/>
    </xf>
    <xf numFmtId="1" fontId="46" fillId="61" borderId="21">
      <alignment vertical="center"/>
    </xf>
    <xf numFmtId="49" fontId="52" fillId="0" borderId="55">
      <alignment horizontal="center"/>
    </xf>
    <xf numFmtId="0" fontId="46" fillId="0" borderId="26"/>
    <xf numFmtId="0" fontId="64" fillId="0" borderId="0"/>
    <xf numFmtId="0" fontId="57" fillId="61" borderId="0">
      <alignment horizontal="center" vertical="center" shrinkToFit="1"/>
    </xf>
    <xf numFmtId="0" fontId="43" fillId="0" borderId="21"/>
    <xf numFmtId="0" fontId="43" fillId="0" borderId="45"/>
    <xf numFmtId="4" fontId="52" fillId="0" borderId="47">
      <alignment horizontal="right"/>
    </xf>
    <xf numFmtId="49" fontId="52" fillId="0" borderId="30">
      <alignment horizontal="center"/>
    </xf>
    <xf numFmtId="0" fontId="52" fillId="0" borderId="56">
      <alignment horizontal="left" wrapText="1"/>
    </xf>
    <xf numFmtId="0" fontId="52" fillId="0" borderId="29">
      <alignment horizontal="left" wrapText="1" indent="1"/>
    </xf>
    <xf numFmtId="0" fontId="52" fillId="0" borderId="57">
      <alignment horizontal="left" wrapText="1" indent="2"/>
    </xf>
    <xf numFmtId="0" fontId="52" fillId="61" borderId="42"/>
    <xf numFmtId="0" fontId="63" fillId="0" borderId="0">
      <alignment horizontal="left" wrapText="1"/>
    </xf>
    <xf numFmtId="49" fontId="43" fillId="0" borderId="0"/>
    <xf numFmtId="0" fontId="52" fillId="0" borderId="0">
      <alignment horizontal="right"/>
    </xf>
    <xf numFmtId="49" fontId="52" fillId="0" borderId="0">
      <alignment horizontal="right"/>
    </xf>
    <xf numFmtId="0" fontId="52" fillId="0" borderId="0">
      <alignment horizontal="left" wrapText="1"/>
    </xf>
    <xf numFmtId="0" fontId="52" fillId="0" borderId="22">
      <alignment horizontal="left"/>
    </xf>
    <xf numFmtId="0" fontId="52" fillId="0" borderId="24">
      <alignment horizontal="left" wrapText="1"/>
    </xf>
    <xf numFmtId="0" fontId="52" fillId="0" borderId="48"/>
    <xf numFmtId="0" fontId="51" fillId="0" borderId="57">
      <alignment horizontal="left" wrapText="1"/>
    </xf>
    <xf numFmtId="49" fontId="52" fillId="0" borderId="0">
      <alignment horizontal="center" wrapText="1"/>
    </xf>
    <xf numFmtId="49" fontId="52" fillId="0" borderId="39">
      <alignment horizontal="center" wrapText="1"/>
    </xf>
    <xf numFmtId="0" fontId="52" fillId="0" borderId="58"/>
    <xf numFmtId="0" fontId="52" fillId="0" borderId="59">
      <alignment horizontal="center" wrapText="1"/>
    </xf>
    <xf numFmtId="0" fontId="43" fillId="0" borderId="42"/>
    <xf numFmtId="49" fontId="52" fillId="0" borderId="0">
      <alignment horizontal="center"/>
    </xf>
    <xf numFmtId="49" fontId="52" fillId="0" borderId="49">
      <alignment horizontal="center" wrapText="1"/>
    </xf>
    <xf numFmtId="49" fontId="52" fillId="0" borderId="60">
      <alignment horizontal="center" wrapText="1"/>
    </xf>
    <xf numFmtId="49" fontId="52" fillId="0" borderId="22"/>
    <xf numFmtId="4" fontId="52" fillId="0" borderId="23">
      <alignment horizontal="right"/>
    </xf>
    <xf numFmtId="4" fontId="52" fillId="0" borderId="49">
      <alignment horizontal="right"/>
    </xf>
    <xf numFmtId="4" fontId="52" fillId="0" borderId="61">
      <alignment horizontal="right"/>
    </xf>
    <xf numFmtId="49" fontId="52" fillId="0" borderId="47">
      <alignment horizontal="center"/>
    </xf>
    <xf numFmtId="4" fontId="52" fillId="0" borderId="62">
      <alignment horizontal="right"/>
    </xf>
    <xf numFmtId="0" fontId="52" fillId="0" borderId="28">
      <alignment horizontal="left" wrapText="1"/>
    </xf>
    <xf numFmtId="0" fontId="51" fillId="0" borderId="52">
      <alignment horizontal="left" wrapText="1"/>
    </xf>
    <xf numFmtId="0" fontId="52" fillId="0" borderId="22"/>
    <xf numFmtId="0" fontId="43" fillId="0" borderId="22"/>
    <xf numFmtId="0" fontId="7" fillId="17" borderId="0" applyNumberFormat="0" applyBorder="0" applyAlignment="0" applyProtection="0"/>
    <xf numFmtId="0" fontId="41" fillId="65" borderId="0" applyBorder="0" applyProtection="0"/>
    <xf numFmtId="0" fontId="40" fillId="64" borderId="0" applyNumberFormat="0" applyBorder="0" applyAlignment="0" applyProtection="0"/>
    <xf numFmtId="0" fontId="7" fillId="18" borderId="0" applyNumberFormat="0" applyBorder="0" applyAlignment="0" applyProtection="0"/>
    <xf numFmtId="0" fontId="41" fillId="67" borderId="0" applyBorder="0" applyProtection="0"/>
    <xf numFmtId="0" fontId="40" fillId="66" borderId="0" applyNumberFormat="0" applyBorder="0" applyAlignment="0" applyProtection="0"/>
    <xf numFmtId="0" fontId="7" fillId="19" borderId="0" applyNumberFormat="0" applyBorder="0" applyAlignment="0" applyProtection="0"/>
    <xf numFmtId="0" fontId="41" fillId="69" borderId="0" applyBorder="0" applyProtection="0"/>
    <xf numFmtId="0" fontId="40" fillId="68" borderId="0" applyNumberFormat="0" applyBorder="0" applyAlignment="0" applyProtection="0"/>
    <xf numFmtId="0" fontId="7" fillId="13" borderId="0" applyNumberFormat="0" applyBorder="0" applyAlignment="0" applyProtection="0"/>
    <xf numFmtId="0" fontId="41" fillId="56" borderId="0" applyBorder="0" applyProtection="0"/>
    <xf numFmtId="0" fontId="40" fillId="70" borderId="0" applyNumberFormat="0" applyBorder="0" applyAlignment="0" applyProtection="0"/>
    <xf numFmtId="0" fontId="7" fillId="14" borderId="0" applyNumberFormat="0" applyBorder="0" applyAlignment="0" applyProtection="0"/>
    <xf numFmtId="0" fontId="41" fillId="58" borderId="0" applyBorder="0" applyProtection="0"/>
    <xf numFmtId="0" fontId="40" fillId="71" borderId="0" applyNumberFormat="0" applyBorder="0" applyAlignment="0" applyProtection="0"/>
    <xf numFmtId="0" fontId="7" fillId="20" borderId="0" applyNumberFormat="0" applyBorder="0" applyAlignment="0" applyProtection="0"/>
    <xf numFmtId="0" fontId="41" fillId="73" borderId="0" applyBorder="0" applyProtection="0"/>
    <xf numFmtId="0" fontId="40" fillId="72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67" fillId="40" borderId="64" applyProtection="0"/>
    <xf numFmtId="0" fontId="66" fillId="74" borderId="63" applyNumberFormat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9" fillId="16" borderId="2" applyNumberFormat="0" applyAlignment="0" applyProtection="0"/>
    <xf numFmtId="0" fontId="69" fillId="76" borderId="66" applyProtection="0"/>
    <xf numFmtId="0" fontId="68" fillId="75" borderId="65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71" fillId="76" borderId="64" applyProtection="0"/>
    <xf numFmtId="0" fontId="70" fillId="75" borderId="63" applyNumberFormat="0" applyAlignment="0" applyProtection="0"/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4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4">
      <alignment horizontal="right" vertical="top"/>
    </xf>
    <xf numFmtId="0" fontId="11" fillId="21" borderId="3" applyNumberFormat="0">
      <alignment horizontal="right" vertical="top"/>
    </xf>
    <xf numFmtId="0" fontId="11" fillId="21" borderId="3" applyNumberFormat="0">
      <alignment horizontal="right" vertical="top"/>
    </xf>
    <xf numFmtId="0" fontId="11" fillId="21" borderId="3" applyNumberFormat="0">
      <alignment horizontal="right" vertical="top"/>
    </xf>
    <xf numFmtId="0" fontId="11" fillId="21" borderId="3" applyNumberFormat="0">
      <alignment horizontal="right" vertical="top"/>
    </xf>
    <xf numFmtId="0" fontId="11" fillId="21" borderId="3" applyNumberFormat="0">
      <alignment horizontal="right" vertical="top"/>
    </xf>
    <xf numFmtId="0" fontId="11" fillId="44" borderId="4">
      <alignment horizontal="right" vertical="top"/>
    </xf>
    <xf numFmtId="0" fontId="5" fillId="0" borderId="0"/>
    <xf numFmtId="165" fontId="11" fillId="0" borderId="0" applyFont="0" applyFill="0" applyBorder="0" applyAlignment="0" applyProtection="0"/>
    <xf numFmtId="169" fontId="72" fillId="0" borderId="0" applyBorder="0" applyProtection="0"/>
    <xf numFmtId="49" fontId="11" fillId="16" borderId="3">
      <alignment horizontal="left" vertical="top"/>
    </xf>
    <xf numFmtId="49" fontId="12" fillId="0" borderId="3">
      <alignment horizontal="left" vertical="top"/>
    </xf>
    <xf numFmtId="49" fontId="12" fillId="0" borderId="3">
      <alignment horizontal="left" vertical="top"/>
    </xf>
    <xf numFmtId="49" fontId="12" fillId="0" borderId="3">
      <alignment horizontal="left" vertical="top"/>
    </xf>
    <xf numFmtId="49" fontId="12" fillId="0" borderId="3">
      <alignment horizontal="left" vertical="top"/>
    </xf>
    <xf numFmtId="49" fontId="12" fillId="0" borderId="3">
      <alignment horizontal="left" vertical="top"/>
    </xf>
    <xf numFmtId="49" fontId="12" fillId="0" borderId="4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76" borderId="4">
      <alignment horizontal="left" vertical="top"/>
    </xf>
    <xf numFmtId="49" fontId="11" fillId="76" borderId="4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49" fontId="11" fillId="16" borderId="3">
      <alignment horizontal="left" vertical="top"/>
    </xf>
    <xf numFmtId="0" fontId="13" fillId="0" borderId="5" applyNumberFormat="0" applyFill="0" applyAlignment="0" applyProtection="0"/>
    <xf numFmtId="0" fontId="74" fillId="0" borderId="68" applyProtection="0"/>
    <xf numFmtId="0" fontId="73" fillId="0" borderId="67" applyNumberFormat="0" applyFill="0" applyAlignment="0" applyProtection="0"/>
    <xf numFmtId="0" fontId="14" fillId="0" borderId="6" applyNumberFormat="0" applyFill="0" applyAlignment="0" applyProtection="0"/>
    <xf numFmtId="0" fontId="76" fillId="0" borderId="70" applyProtection="0"/>
    <xf numFmtId="0" fontId="75" fillId="0" borderId="69" applyNumberFormat="0" applyFill="0" applyAlignment="0" applyProtection="0"/>
    <xf numFmtId="0" fontId="15" fillId="0" borderId="7" applyNumberFormat="0" applyFill="0" applyAlignment="0" applyProtection="0"/>
    <xf numFmtId="0" fontId="78" fillId="0" borderId="72" applyProtection="0"/>
    <xf numFmtId="0" fontId="77" fillId="0" borderId="71" applyNumberFormat="0" applyFill="0" applyAlignment="0" applyProtection="0"/>
    <xf numFmtId="0" fontId="15" fillId="0" borderId="0" applyNumberFormat="0" applyFill="0" applyBorder="0" applyAlignment="0" applyProtection="0"/>
    <xf numFmtId="0" fontId="78" fillId="0" borderId="0" applyBorder="0" applyProtection="0"/>
    <xf numFmtId="0" fontId="77" fillId="0" borderId="0" applyNumberFormat="0" applyFill="0" applyBorder="0" applyAlignment="0" applyProtection="0"/>
    <xf numFmtId="0" fontId="11" fillId="11" borderId="3">
      <alignment horizontal="left" vertical="top" wrapText="1"/>
    </xf>
    <xf numFmtId="0" fontId="11" fillId="11" borderId="3">
      <alignment horizontal="left" vertical="top" wrapText="1"/>
    </xf>
    <xf numFmtId="0" fontId="11" fillId="11" borderId="3">
      <alignment horizontal="left" vertical="top" wrapText="1"/>
    </xf>
    <xf numFmtId="0" fontId="11" fillId="11" borderId="3">
      <alignment horizontal="left" vertical="top" wrapText="1"/>
    </xf>
    <xf numFmtId="0" fontId="11" fillId="11" borderId="3">
      <alignment horizontal="left" vertical="top" wrapText="1"/>
    </xf>
    <xf numFmtId="0" fontId="11" fillId="50" borderId="4">
      <alignment horizontal="left" vertical="top" wrapText="1"/>
    </xf>
    <xf numFmtId="0" fontId="12" fillId="0" borderId="3">
      <alignment horizontal="left" vertical="top" wrapText="1"/>
    </xf>
    <xf numFmtId="0" fontId="12" fillId="0" borderId="3">
      <alignment horizontal="left" vertical="top" wrapText="1"/>
    </xf>
    <xf numFmtId="0" fontId="12" fillId="0" borderId="3">
      <alignment horizontal="left" vertical="top" wrapText="1"/>
    </xf>
    <xf numFmtId="0" fontId="12" fillId="0" borderId="3">
      <alignment horizontal="left" vertical="top" wrapText="1"/>
    </xf>
    <xf numFmtId="0" fontId="12" fillId="0" borderId="3">
      <alignment horizontal="left" vertical="top" wrapText="1"/>
    </xf>
    <xf numFmtId="0" fontId="12" fillId="0" borderId="4">
      <alignment horizontal="left" vertical="top" wrapText="1"/>
    </xf>
    <xf numFmtId="0" fontId="11" fillId="2" borderId="3">
      <alignment horizontal="left" vertical="top" wrapText="1"/>
    </xf>
    <xf numFmtId="0" fontId="11" fillId="2" borderId="3">
      <alignment horizontal="left" vertical="top" wrapText="1"/>
    </xf>
    <xf numFmtId="0" fontId="11" fillId="2" borderId="3">
      <alignment horizontal="left" vertical="top" wrapText="1"/>
    </xf>
    <xf numFmtId="0" fontId="11" fillId="2" borderId="3">
      <alignment horizontal="left" vertical="top" wrapText="1"/>
    </xf>
    <xf numFmtId="0" fontId="11" fillId="2" borderId="3">
      <alignment horizontal="left" vertical="top" wrapText="1"/>
    </xf>
    <xf numFmtId="0" fontId="11" fillId="30" borderId="4">
      <alignment horizontal="left" vertical="top" wrapText="1"/>
    </xf>
    <xf numFmtId="0" fontId="11" fillId="22" borderId="3">
      <alignment horizontal="left" vertical="top" wrapText="1"/>
    </xf>
    <xf numFmtId="0" fontId="11" fillId="22" borderId="3">
      <alignment horizontal="left" vertical="top" wrapText="1"/>
    </xf>
    <xf numFmtId="0" fontId="11" fillId="22" borderId="3">
      <alignment horizontal="left" vertical="top" wrapText="1"/>
    </xf>
    <xf numFmtId="0" fontId="11" fillId="22" borderId="3">
      <alignment horizontal="left" vertical="top" wrapText="1"/>
    </xf>
    <xf numFmtId="0" fontId="11" fillId="22" borderId="3">
      <alignment horizontal="left" vertical="top" wrapText="1"/>
    </xf>
    <xf numFmtId="0" fontId="11" fillId="77" borderId="4">
      <alignment horizontal="left" vertical="top" wrapText="1"/>
    </xf>
    <xf numFmtId="0" fontId="11" fillId="23" borderId="3">
      <alignment horizontal="left" vertical="top" wrapText="1"/>
    </xf>
    <xf numFmtId="0" fontId="11" fillId="23" borderId="3">
      <alignment horizontal="left" vertical="top" wrapText="1"/>
    </xf>
    <xf numFmtId="0" fontId="11" fillId="23" borderId="3">
      <alignment horizontal="left" vertical="top" wrapText="1"/>
    </xf>
    <xf numFmtId="0" fontId="11" fillId="23" borderId="3">
      <alignment horizontal="left" vertical="top" wrapText="1"/>
    </xf>
    <xf numFmtId="0" fontId="11" fillId="23" borderId="3">
      <alignment horizontal="left" vertical="top" wrapText="1"/>
    </xf>
    <xf numFmtId="0" fontId="11" fillId="78" borderId="4">
      <alignment horizontal="left" vertical="top" wrapText="1"/>
    </xf>
    <xf numFmtId="0" fontId="11" fillId="24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4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38" borderId="4">
      <alignment horizontal="left" vertical="top" wrapText="1"/>
    </xf>
    <xf numFmtId="0" fontId="11" fillId="38" borderId="4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6" fillId="0" borderId="0">
      <alignment horizontal="left" vertical="top"/>
    </xf>
    <xf numFmtId="0" fontId="79" fillId="0" borderId="0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1" fillId="0" borderId="74" applyProtection="0"/>
    <xf numFmtId="0" fontId="80" fillId="0" borderId="73" applyNumberFormat="0" applyFill="0" applyAlignment="0" applyProtection="0"/>
    <xf numFmtId="0" fontId="18" fillId="25" borderId="9" applyNumberFormat="0" applyAlignment="0" applyProtection="0"/>
    <xf numFmtId="0" fontId="83" fillId="80" borderId="76" applyProtection="0"/>
    <xf numFmtId="0" fontId="82" fillId="79" borderId="75" applyNumberFormat="0" applyAlignment="0" applyProtection="0"/>
    <xf numFmtId="0" fontId="4" fillId="0" borderId="0" applyNumberFormat="0" applyFill="0" applyBorder="0" applyAlignment="0" applyProtection="0"/>
    <xf numFmtId="0" fontId="85" fillId="0" borderId="0" applyBorder="0" applyProtection="0"/>
    <xf numFmtId="0" fontId="84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87" fillId="82" borderId="0" applyBorder="0" applyProtection="0"/>
    <xf numFmtId="0" fontId="86" fillId="81" borderId="0" applyNumberFormat="0" applyBorder="0" applyAlignment="0" applyProtection="0"/>
    <xf numFmtId="0" fontId="5" fillId="0" borderId="0"/>
    <xf numFmtId="0" fontId="88" fillId="0" borderId="0"/>
    <xf numFmtId="0" fontId="72" fillId="0" borderId="0"/>
    <xf numFmtId="0" fontId="88" fillId="0" borderId="0"/>
    <xf numFmtId="0" fontId="72" fillId="0" borderId="0"/>
    <xf numFmtId="0" fontId="11" fillId="0" borderId="0"/>
    <xf numFmtId="0" fontId="88" fillId="0" borderId="0"/>
    <xf numFmtId="0" fontId="72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72" fillId="0" borderId="0"/>
    <xf numFmtId="0" fontId="88" fillId="0" borderId="0"/>
    <xf numFmtId="0" fontId="2" fillId="0" borderId="0"/>
    <xf numFmtId="0" fontId="5" fillId="0" borderId="0"/>
    <xf numFmtId="0" fontId="5" fillId="0" borderId="0"/>
    <xf numFmtId="0" fontId="20" fillId="0" borderId="0"/>
    <xf numFmtId="0" fontId="3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20" fillId="0" borderId="0"/>
    <xf numFmtId="0" fontId="31" fillId="0" borderId="0"/>
    <xf numFmtId="0" fontId="5" fillId="0" borderId="0"/>
    <xf numFmtId="0" fontId="1" fillId="0" borderId="0"/>
    <xf numFmtId="0" fontId="89" fillId="0" borderId="0"/>
    <xf numFmtId="0" fontId="5" fillId="0" borderId="0"/>
    <xf numFmtId="0" fontId="5" fillId="0" borderId="0"/>
    <xf numFmtId="0" fontId="20" fillId="0" borderId="0"/>
    <xf numFmtId="0" fontId="38" fillId="0" borderId="0"/>
    <xf numFmtId="0" fontId="11" fillId="27" borderId="0"/>
    <xf numFmtId="0" fontId="2" fillId="0" borderId="0"/>
    <xf numFmtId="165" fontId="90" fillId="0" borderId="0">
      <alignment vertical="top" wrapText="1"/>
    </xf>
    <xf numFmtId="165" fontId="90" fillId="0" borderId="0">
      <alignment vertical="top" wrapText="1"/>
    </xf>
    <xf numFmtId="0" fontId="44" fillId="0" borderId="0"/>
    <xf numFmtId="0" fontId="91" fillId="0" borderId="0"/>
    <xf numFmtId="0" fontId="88" fillId="0" borderId="0"/>
    <xf numFmtId="0" fontId="72" fillId="0" borderId="0"/>
    <xf numFmtId="0" fontId="91" fillId="0" borderId="0"/>
    <xf numFmtId="0" fontId="92" fillId="0" borderId="0"/>
    <xf numFmtId="0" fontId="5" fillId="0" borderId="0"/>
    <xf numFmtId="0" fontId="5" fillId="0" borderId="0"/>
    <xf numFmtId="0" fontId="92" fillId="0" borderId="0"/>
    <xf numFmtId="0" fontId="11" fillId="27" borderId="0"/>
    <xf numFmtId="0" fontId="11" fillId="0" borderId="0"/>
    <xf numFmtId="0" fontId="88" fillId="0" borderId="0"/>
    <xf numFmtId="0" fontId="72" fillId="0" borderId="0"/>
    <xf numFmtId="0" fontId="88" fillId="0" borderId="0"/>
    <xf numFmtId="0" fontId="31" fillId="0" borderId="0"/>
    <xf numFmtId="0" fontId="31" fillId="0" borderId="0"/>
    <xf numFmtId="0" fontId="72" fillId="0" borderId="0"/>
    <xf numFmtId="0" fontId="42" fillId="0" borderId="0"/>
    <xf numFmtId="0" fontId="91" fillId="0" borderId="0"/>
    <xf numFmtId="0" fontId="88" fillId="0" borderId="0"/>
    <xf numFmtId="0" fontId="88" fillId="0" borderId="0"/>
    <xf numFmtId="0" fontId="72" fillId="0" borderId="0"/>
    <xf numFmtId="0" fontId="72" fillId="0" borderId="0"/>
    <xf numFmtId="0" fontId="42" fillId="0" borderId="0"/>
    <xf numFmtId="0" fontId="88" fillId="0" borderId="0"/>
    <xf numFmtId="0" fontId="72" fillId="0" borderId="0"/>
    <xf numFmtId="0" fontId="88" fillId="0" borderId="0"/>
    <xf numFmtId="0" fontId="72" fillId="0" borderId="0"/>
    <xf numFmtId="0" fontId="88" fillId="0" borderId="0"/>
    <xf numFmtId="0" fontId="72" fillId="0" borderId="0"/>
    <xf numFmtId="0" fontId="44" fillId="0" borderId="0"/>
    <xf numFmtId="0" fontId="93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2" fillId="0" borderId="0"/>
    <xf numFmtId="0" fontId="5" fillId="0" borderId="0"/>
    <xf numFmtId="0" fontId="91" fillId="0" borderId="0"/>
    <xf numFmtId="0" fontId="92" fillId="0" borderId="0"/>
    <xf numFmtId="0" fontId="2" fillId="0" borderId="0"/>
    <xf numFmtId="0" fontId="38" fillId="0" borderId="0"/>
    <xf numFmtId="0" fontId="38" fillId="0" borderId="0"/>
    <xf numFmtId="0" fontId="5" fillId="0" borderId="0"/>
    <xf numFmtId="0" fontId="4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72" fillId="0" borderId="0"/>
    <xf numFmtId="0" fontId="5" fillId="0" borderId="0"/>
    <xf numFmtId="0" fontId="88" fillId="0" borderId="0"/>
    <xf numFmtId="0" fontId="88" fillId="0" borderId="0"/>
    <xf numFmtId="0" fontId="72" fillId="0" borderId="0"/>
    <xf numFmtId="0" fontId="5" fillId="0" borderId="0"/>
    <xf numFmtId="165" fontId="90" fillId="0" borderId="0">
      <alignment vertical="top" wrapText="1"/>
    </xf>
    <xf numFmtId="0" fontId="88" fillId="0" borderId="0"/>
    <xf numFmtId="0" fontId="94" fillId="0" borderId="0"/>
    <xf numFmtId="0" fontId="95" fillId="0" borderId="0"/>
    <xf numFmtId="0" fontId="72" fillId="0" borderId="0"/>
    <xf numFmtId="0" fontId="42" fillId="0" borderId="0"/>
    <xf numFmtId="0" fontId="88" fillId="0" borderId="0"/>
    <xf numFmtId="0" fontId="88" fillId="0" borderId="0"/>
    <xf numFmtId="0" fontId="72" fillId="0" borderId="0"/>
    <xf numFmtId="0" fontId="72" fillId="0" borderId="0"/>
    <xf numFmtId="0" fontId="88" fillId="0" borderId="0"/>
    <xf numFmtId="0" fontId="88" fillId="0" borderId="0"/>
    <xf numFmtId="0" fontId="72" fillId="0" borderId="0"/>
    <xf numFmtId="0" fontId="72" fillId="0" borderId="0"/>
    <xf numFmtId="0" fontId="11" fillId="11" borderId="10" applyNumberFormat="0">
      <alignment horizontal="right" vertical="top"/>
    </xf>
    <xf numFmtId="0" fontId="11" fillId="2" borderId="10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4">
      <alignment horizontal="right" vertical="top"/>
    </xf>
    <xf numFmtId="0" fontId="11" fillId="30" borderId="77">
      <alignment horizontal="right" vertical="top"/>
    </xf>
    <xf numFmtId="0" fontId="11" fillId="30" borderId="77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4">
      <alignment horizontal="right" vertical="top"/>
    </xf>
    <xf numFmtId="0" fontId="11" fillId="50" borderId="77">
      <alignment horizontal="right" vertical="top"/>
    </xf>
    <xf numFmtId="0" fontId="11" fillId="50" borderId="77">
      <alignment horizontal="right" vertical="top"/>
    </xf>
    <xf numFmtId="0" fontId="11" fillId="22" borderId="10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3" applyNumberFormat="0">
      <alignment horizontal="right" vertical="top"/>
    </xf>
    <xf numFmtId="0" fontId="11" fillId="0" borderId="4">
      <alignment horizontal="right" vertical="top"/>
    </xf>
    <xf numFmtId="0" fontId="11" fillId="77" borderId="77">
      <alignment horizontal="right" vertical="top"/>
    </xf>
    <xf numFmtId="0" fontId="11" fillId="77" borderId="77">
      <alignment horizontal="right" vertical="top"/>
    </xf>
    <xf numFmtId="0" fontId="21" fillId="3" borderId="0" applyNumberFormat="0" applyBorder="0" applyAlignment="0" applyProtection="0"/>
    <xf numFmtId="0" fontId="97" fillId="32" borderId="0" applyBorder="0" applyProtection="0"/>
    <xf numFmtId="0" fontId="96" fillId="83" borderId="0" applyNumberFormat="0" applyBorder="0" applyAlignment="0" applyProtection="0"/>
    <xf numFmtId="0" fontId="22" fillId="0" borderId="0" applyNumberFormat="0" applyFill="0" applyBorder="0" applyAlignment="0" applyProtection="0"/>
    <xf numFmtId="0" fontId="99" fillId="0" borderId="0" applyBorder="0" applyProtection="0"/>
    <xf numFmtId="0" fontId="98" fillId="0" borderId="0" applyNumberFormat="0" applyFill="0" applyBorder="0" applyAlignment="0" applyProtection="0"/>
    <xf numFmtId="0" fontId="6" fillId="28" borderId="11" applyNumberFormat="0" applyFont="0" applyAlignment="0" applyProtection="0"/>
    <xf numFmtId="0" fontId="6" fillId="28" borderId="11" applyNumberFormat="0" applyFont="0" applyAlignment="0" applyProtection="0"/>
    <xf numFmtId="0" fontId="6" fillId="28" borderId="11" applyNumberFormat="0" applyFont="0" applyAlignment="0" applyProtection="0"/>
    <xf numFmtId="0" fontId="6" fillId="28" borderId="11" applyNumberFormat="0" applyFont="0" applyAlignment="0" applyProtection="0"/>
    <xf numFmtId="0" fontId="6" fillId="28" borderId="11" applyNumberFormat="0" applyFont="0" applyAlignment="0" applyProtection="0"/>
    <xf numFmtId="0" fontId="72" fillId="85" borderId="79" applyProtection="0"/>
    <xf numFmtId="0" fontId="38" fillId="84" borderId="78" applyNumberFormat="0" applyFont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2" fillId="0" borderId="0" applyBorder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2" fillId="0" borderId="0" applyBorder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3" fillId="26" borderId="3">
      <alignment horizontal="left" vertical="top" wrapText="1"/>
    </xf>
    <xf numFmtId="49" fontId="11" fillId="0" borderId="3">
      <alignment horizontal="left" vertical="top" wrapText="1"/>
    </xf>
    <xf numFmtId="49" fontId="11" fillId="0" borderId="3">
      <alignment horizontal="left" vertical="top" wrapText="1"/>
    </xf>
    <xf numFmtId="49" fontId="11" fillId="0" borderId="3">
      <alignment horizontal="left" vertical="top" wrapText="1"/>
    </xf>
    <xf numFmtId="49" fontId="11" fillId="0" borderId="3">
      <alignment horizontal="left" vertical="top" wrapText="1"/>
    </xf>
    <xf numFmtId="49" fontId="11" fillId="0" borderId="3">
      <alignment horizontal="left" vertical="top" wrapText="1"/>
    </xf>
    <xf numFmtId="49" fontId="11" fillId="0" borderId="4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100" fillId="82" borderId="4">
      <alignment horizontal="left" vertical="top" wrapText="1"/>
    </xf>
    <xf numFmtId="49" fontId="100" fillId="82" borderId="4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49" fontId="23" fillId="26" borderId="3">
      <alignment horizontal="left" vertical="top" wrapText="1"/>
    </xf>
    <xf numFmtId="0" fontId="24" fillId="0" borderId="12" applyNumberFormat="0" applyFill="0" applyAlignment="0" applyProtection="0"/>
    <xf numFmtId="0" fontId="102" fillId="0" borderId="81" applyProtection="0"/>
    <xf numFmtId="0" fontId="101" fillId="0" borderId="80" applyNumberFormat="0" applyFill="0" applyAlignment="0" applyProtection="0"/>
    <xf numFmtId="0" fontId="5" fillId="0" borderId="0" applyNumberFormat="0" applyFill="0" applyBorder="0" applyAlignment="0" applyProtection="0"/>
    <xf numFmtId="0" fontId="32" fillId="0" borderId="0"/>
    <xf numFmtId="0" fontId="32" fillId="0" borderId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  <xf numFmtId="0" fontId="25" fillId="0" borderId="0" applyNumberFormat="0" applyFill="0" applyBorder="0" applyAlignment="0" applyProtection="0"/>
    <xf numFmtId="0" fontId="104" fillId="0" borderId="0" applyBorder="0" applyProtection="0"/>
    <xf numFmtId="0" fontId="10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72" fillId="0" borderId="0" applyBorder="0" applyProtection="0"/>
    <xf numFmtId="164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0" fontId="72" fillId="0" borderId="0" applyBorder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6" fillId="4" borderId="0" applyNumberFormat="0" applyBorder="0" applyAlignment="0" applyProtection="0"/>
    <xf numFmtId="0" fontId="106" fillId="34" borderId="0" applyBorder="0" applyProtection="0"/>
    <xf numFmtId="0" fontId="105" fillId="86" borderId="0" applyNumberFormat="0" applyBorder="0" applyAlignment="0" applyProtection="0"/>
    <xf numFmtId="0" fontId="11" fillId="24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3">
      <alignment horizontal="left" vertical="top" wrapText="1"/>
    </xf>
    <xf numFmtId="0" fontId="11" fillId="0" borderId="4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38" borderId="4">
      <alignment horizontal="left" vertical="top" wrapText="1"/>
    </xf>
    <xf numFmtId="0" fontId="11" fillId="38" borderId="4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11" fillId="24" borderId="3">
      <alignment horizontal="left" vertical="top" wrapText="1"/>
    </xf>
    <xf numFmtId="0" fontId="5" fillId="0" borderId="0" applyNumberFormat="0" applyFill="0" applyBorder="0" applyAlignment="0" applyProtection="0"/>
    <xf numFmtId="0" fontId="5" fillId="0" borderId="0" applyBorder="0" applyProtection="0"/>
    <xf numFmtId="0" fontId="5" fillId="0" borderId="0" applyNumberFormat="0" applyFill="0" applyBorder="0" applyAlignment="0" applyProtection="0"/>
    <xf numFmtId="0" fontId="5" fillId="0" borderId="0" applyBorder="0" applyProtection="0"/>
  </cellStyleXfs>
  <cellXfs count="46">
    <xf numFmtId="0" fontId="0" fillId="0" borderId="0" xfId="0"/>
    <xf numFmtId="0" fontId="27" fillId="0" borderId="0" xfId="0" applyFont="1"/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87" borderId="4" xfId="0" applyFont="1" applyFill="1" applyBorder="1"/>
    <xf numFmtId="0" fontId="3" fillId="0" borderId="4" xfId="854" applyFont="1" applyFill="1" applyBorder="1" applyAlignment="1">
      <alignment horizontal="left" vertical="center" wrapText="1"/>
    </xf>
    <xf numFmtId="4" fontId="3" fillId="0" borderId="4" xfId="854" applyNumberFormat="1" applyFont="1" applyFill="1" applyBorder="1" applyAlignment="1">
      <alignment horizontal="center" vertical="center"/>
    </xf>
    <xf numFmtId="0" fontId="27" fillId="0" borderId="4" xfId="854" applyFont="1" applyFill="1" applyBorder="1" applyAlignment="1">
      <alignment vertical="center"/>
    </xf>
    <xf numFmtId="4" fontId="27" fillId="0" borderId="4" xfId="854" applyNumberFormat="1" applyFont="1" applyFill="1" applyBorder="1" applyAlignment="1">
      <alignment horizontal="center" vertical="center"/>
    </xf>
    <xf numFmtId="0" fontId="27" fillId="0" borderId="4" xfId="854" applyFont="1" applyFill="1" applyBorder="1" applyAlignment="1">
      <alignment horizontal="left" vertical="center" wrapText="1"/>
    </xf>
    <xf numFmtId="0" fontId="27" fillId="0" borderId="0" xfId="0" applyFont="1" applyFill="1" applyBorder="1"/>
    <xf numFmtId="4" fontId="3" fillId="0" borderId="0" xfId="854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/>
    <xf numFmtId="0" fontId="27" fillId="88" borderId="0" xfId="0" applyFont="1" applyFill="1"/>
    <xf numFmtId="0" fontId="27" fillId="0" borderId="4" xfId="0" applyFont="1" applyBorder="1"/>
    <xf numFmtId="0" fontId="27" fillId="0" borderId="4" xfId="0" applyFont="1" applyFill="1" applyBorder="1"/>
    <xf numFmtId="0" fontId="27" fillId="0" borderId="13" xfId="854" applyFont="1" applyFill="1" applyBorder="1" applyAlignment="1">
      <alignment horizontal="left" vertical="center" wrapText="1"/>
    </xf>
    <xf numFmtId="4" fontId="3" fillId="0" borderId="0" xfId="854" applyNumberFormat="1" applyFont="1" applyFill="1" applyBorder="1" applyAlignment="1">
      <alignment horizontal="center" vertical="center" wrapText="1"/>
    </xf>
    <xf numFmtId="4" fontId="27" fillId="0" borderId="0" xfId="854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4" fontId="27" fillId="0" borderId="14" xfId="854" applyNumberFormat="1" applyFont="1" applyFill="1" applyBorder="1" applyAlignment="1">
      <alignment horizontal="center" vertical="center"/>
    </xf>
    <xf numFmtId="4" fontId="3" fillId="0" borderId="14" xfId="854" applyNumberFormat="1" applyFont="1" applyFill="1" applyBorder="1" applyAlignment="1">
      <alignment horizontal="center" vertical="center"/>
    </xf>
    <xf numFmtId="0" fontId="3" fillId="0" borderId="14" xfId="854" applyFont="1" applyFill="1" applyBorder="1" applyAlignment="1">
      <alignment horizontal="left" vertical="center" wrapText="1"/>
    </xf>
    <xf numFmtId="4" fontId="27" fillId="0" borderId="13" xfId="854" applyNumberFormat="1" applyFont="1" applyFill="1" applyBorder="1" applyAlignment="1">
      <alignment horizontal="center" vertical="center"/>
    </xf>
    <xf numFmtId="0" fontId="27" fillId="0" borderId="0" xfId="854" applyFont="1" applyFill="1" applyBorder="1" applyAlignment="1">
      <alignment horizontal="left" vertical="center" wrapText="1"/>
    </xf>
    <xf numFmtId="0" fontId="27" fillId="88" borderId="0" xfId="0" applyFont="1" applyFill="1"/>
    <xf numFmtId="0" fontId="33" fillId="0" borderId="4" xfId="854" applyFont="1" applyFill="1" applyBorder="1" applyAlignment="1">
      <alignment horizontal="left" vertical="center" wrapText="1"/>
    </xf>
    <xf numFmtId="4" fontId="107" fillId="0" borderId="4" xfId="854" applyNumberFormat="1" applyFont="1" applyFill="1" applyBorder="1" applyAlignment="1">
      <alignment horizontal="center" vertical="center"/>
    </xf>
    <xf numFmtId="0" fontId="27" fillId="88" borderId="0" xfId="0" applyFont="1" applyFill="1"/>
    <xf numFmtId="4" fontId="33" fillId="0" borderId="4" xfId="85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27" fillId="88" borderId="0" xfId="0" applyFont="1" applyFill="1"/>
    <xf numFmtId="4" fontId="108" fillId="0" borderId="4" xfId="854" applyNumberFormat="1" applyFont="1" applyFill="1" applyBorder="1" applyAlignment="1">
      <alignment horizontal="center" vertical="center"/>
    </xf>
    <xf numFmtId="4" fontId="108" fillId="0" borderId="13" xfId="854" applyNumberFormat="1" applyFont="1" applyFill="1" applyBorder="1" applyAlignment="1">
      <alignment horizontal="center" vertical="center"/>
    </xf>
    <xf numFmtId="4" fontId="30" fillId="0" borderId="4" xfId="854" applyNumberFormat="1" applyFont="1" applyFill="1" applyBorder="1" applyAlignment="1">
      <alignment horizontal="center" vertical="center"/>
    </xf>
    <xf numFmtId="0" fontId="35" fillId="0" borderId="4" xfId="878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87" borderId="13" xfId="0" applyFont="1" applyFill="1" applyBorder="1" applyAlignment="1">
      <alignment horizontal="center" vertical="top"/>
    </xf>
    <xf numFmtId="0" fontId="3" fillId="87" borderId="15" xfId="0" applyFont="1" applyFill="1" applyBorder="1" applyAlignment="1">
      <alignment horizontal="center" vertical="top"/>
    </xf>
    <xf numFmtId="0" fontId="3" fillId="87" borderId="14" xfId="0" applyFont="1" applyFill="1" applyBorder="1" applyAlignment="1">
      <alignment horizontal="center" vertical="top"/>
    </xf>
  </cellXfs>
  <cellStyles count="1193">
    <cellStyle name="20% - Акцент1 2" xfId="1"/>
    <cellStyle name="20% - Акцент1 2 2" xfId="2"/>
    <cellStyle name="20% - Акцент1 2 3" xfId="3"/>
    <cellStyle name="20% - Акцент2 2" xfId="4"/>
    <cellStyle name="20% - Акцент2 2 2" xfId="5"/>
    <cellStyle name="20% - Акцент2 2 3" xfId="6"/>
    <cellStyle name="20% - Акцент3 2" xfId="7"/>
    <cellStyle name="20% - Акцент3 2 2" xfId="8"/>
    <cellStyle name="20% - Акцент3 2 3" xfId="9"/>
    <cellStyle name="20% - Акцент4 2" xfId="10"/>
    <cellStyle name="20% - Акцент4 2 2" xfId="11"/>
    <cellStyle name="20% - Акцент4 2 3" xfId="12"/>
    <cellStyle name="20% - Акцент5 2" xfId="13"/>
    <cellStyle name="20% - Акцент5 2 2" xfId="14"/>
    <cellStyle name="20% - Акцент5 2 3" xfId="15"/>
    <cellStyle name="20% - Акцент6 2" xfId="16"/>
    <cellStyle name="20% - Акцент6 2 2" xfId="17"/>
    <cellStyle name="20% - Акцент6 2 3" xfId="18"/>
    <cellStyle name="40% - Акцент1 2" xfId="19"/>
    <cellStyle name="40% - Акцент1 2 2" xfId="20"/>
    <cellStyle name="40% - Акцент1 2 3" xfId="21"/>
    <cellStyle name="40% - Акцент2 2" xfId="22"/>
    <cellStyle name="40% - Акцент2 2 2" xfId="23"/>
    <cellStyle name="40% - Акцент2 2 3" xfId="24"/>
    <cellStyle name="40% - Акцент3 2" xfId="25"/>
    <cellStyle name="40% - Акцент3 2 2" xfId="26"/>
    <cellStyle name="40% - Акцент3 2 3" xfId="27"/>
    <cellStyle name="40% - Акцент4 2" xfId="28"/>
    <cellStyle name="40% - Акцент4 2 2" xfId="29"/>
    <cellStyle name="40% - Акцент4 2 3" xfId="30"/>
    <cellStyle name="40% - Акцент5 2" xfId="31"/>
    <cellStyle name="40% - Акцент5 2 2" xfId="32"/>
    <cellStyle name="40% - Акцент5 2 3" xfId="33"/>
    <cellStyle name="40% - Акцент6 2" xfId="34"/>
    <cellStyle name="40% - Акцент6 2 2" xfId="35"/>
    <cellStyle name="40% - Акцент6 2 3" xfId="36"/>
    <cellStyle name="60% - Акцент1 2" xfId="37"/>
    <cellStyle name="60% - Акцент1 2 2" xfId="38"/>
    <cellStyle name="60% - Акцент1 2 3" xfId="39"/>
    <cellStyle name="60% - Акцент2 2" xfId="40"/>
    <cellStyle name="60% - Акцент2 2 2" xfId="41"/>
    <cellStyle name="60% - Акцент2 2 3" xfId="42"/>
    <cellStyle name="60% - Акцент3 2" xfId="43"/>
    <cellStyle name="60% - Акцент3 2 2" xfId="44"/>
    <cellStyle name="60% - Акцент3 2 3" xfId="45"/>
    <cellStyle name="60% - Акцент4 2" xfId="46"/>
    <cellStyle name="60% - Акцент4 2 2" xfId="47"/>
    <cellStyle name="60% - Акцент4 2 3" xfId="48"/>
    <cellStyle name="60% - Акцент5 2" xfId="49"/>
    <cellStyle name="60% - Акцент5 2 2" xfId="50"/>
    <cellStyle name="60% - Акцент5 2 3" xfId="51"/>
    <cellStyle name="60% - Акцент6 2" xfId="52"/>
    <cellStyle name="60% - Акцент6 2 2" xfId="53"/>
    <cellStyle name="60% - Акцент6 2 3" xfId="54"/>
    <cellStyle name="br" xfId="55"/>
    <cellStyle name="col" xfId="56"/>
    <cellStyle name="ex73" xfId="57"/>
    <cellStyle name="Normal 2" xfId="58"/>
    <cellStyle name="Normal 3" xfId="59"/>
    <cellStyle name="st30" xfId="60"/>
    <cellStyle name="st31" xfId="61"/>
    <cellStyle name="st32" xfId="62"/>
    <cellStyle name="st32 2" xfId="63"/>
    <cellStyle name="st32 3" xfId="64"/>
    <cellStyle name="st32 4" xfId="65"/>
    <cellStyle name="st32 5" xfId="66"/>
    <cellStyle name="st33" xfId="67"/>
    <cellStyle name="st33 2" xfId="68"/>
    <cellStyle name="st33 3" xfId="69"/>
    <cellStyle name="st33 4" xfId="70"/>
    <cellStyle name="st33 5" xfId="71"/>
    <cellStyle name="st33 6" xfId="72"/>
    <cellStyle name="st34" xfId="73"/>
    <cellStyle name="st34 2" xfId="74"/>
    <cellStyle name="st34 3" xfId="75"/>
    <cellStyle name="st34 4" xfId="76"/>
    <cellStyle name="st34 5" xfId="77"/>
    <cellStyle name="st34 6" xfId="78"/>
    <cellStyle name="st35" xfId="79"/>
    <cellStyle name="st35 2" xfId="80"/>
    <cellStyle name="st35 3" xfId="81"/>
    <cellStyle name="st35 4" xfId="82"/>
    <cellStyle name="st35 5" xfId="83"/>
    <cellStyle name="st35 6" xfId="84"/>
    <cellStyle name="st36" xfId="85"/>
    <cellStyle name="st36 2" xfId="86"/>
    <cellStyle name="st36 3" xfId="87"/>
    <cellStyle name="st36 4" xfId="88"/>
    <cellStyle name="st36 5" xfId="89"/>
    <cellStyle name="st37" xfId="90"/>
    <cellStyle name="st37 2" xfId="91"/>
    <cellStyle name="st37 3" xfId="92"/>
    <cellStyle name="st37 4" xfId="93"/>
    <cellStyle name="st37 5" xfId="94"/>
    <cellStyle name="st38" xfId="95"/>
    <cellStyle name="st38 2" xfId="96"/>
    <cellStyle name="st38 3" xfId="97"/>
    <cellStyle name="st48" xfId="98"/>
    <cellStyle name="st48 2" xfId="99"/>
    <cellStyle name="st50" xfId="100"/>
    <cellStyle name="style0" xfId="101"/>
    <cellStyle name="style0 2" xfId="102"/>
    <cellStyle name="td" xfId="103"/>
    <cellStyle name="td 2" xfId="104"/>
    <cellStyle name="tr" xfId="105"/>
    <cellStyle name="xl100" xfId="106"/>
    <cellStyle name="xl101" xfId="107"/>
    <cellStyle name="xl101 2" xfId="108"/>
    <cellStyle name="xl102" xfId="109"/>
    <cellStyle name="xl103" xfId="110"/>
    <cellStyle name="xl104" xfId="111"/>
    <cellStyle name="xl105" xfId="112"/>
    <cellStyle name="xl106" xfId="113"/>
    <cellStyle name="xl107" xfId="114"/>
    <cellStyle name="xl108" xfId="115"/>
    <cellStyle name="xl109" xfId="116"/>
    <cellStyle name="xl110" xfId="117"/>
    <cellStyle name="xl111" xfId="118"/>
    <cellStyle name="xl112" xfId="119"/>
    <cellStyle name="xl113" xfId="120"/>
    <cellStyle name="xl114" xfId="121"/>
    <cellStyle name="xl115" xfId="122"/>
    <cellStyle name="xl116" xfId="123"/>
    <cellStyle name="xl117" xfId="124"/>
    <cellStyle name="xl118" xfId="125"/>
    <cellStyle name="xl119" xfId="126"/>
    <cellStyle name="xl120" xfId="127"/>
    <cellStyle name="xl121" xfId="128"/>
    <cellStyle name="xl122" xfId="129"/>
    <cellStyle name="xl123" xfId="130"/>
    <cellStyle name="xl124" xfId="131"/>
    <cellStyle name="xl125" xfId="132"/>
    <cellStyle name="xl126" xfId="133"/>
    <cellStyle name="xl127" xfId="134"/>
    <cellStyle name="xl128" xfId="135"/>
    <cellStyle name="xl129" xfId="136"/>
    <cellStyle name="xl130" xfId="137"/>
    <cellStyle name="xl131" xfId="138"/>
    <cellStyle name="xl132" xfId="139"/>
    <cellStyle name="xl133" xfId="140"/>
    <cellStyle name="xl134" xfId="141"/>
    <cellStyle name="xl135" xfId="142"/>
    <cellStyle name="xl136" xfId="143"/>
    <cellStyle name="xl137" xfId="144"/>
    <cellStyle name="xl138" xfId="145"/>
    <cellStyle name="xl139" xfId="146"/>
    <cellStyle name="xl140" xfId="147"/>
    <cellStyle name="xl141" xfId="148"/>
    <cellStyle name="xl142" xfId="149"/>
    <cellStyle name="xl143" xfId="150"/>
    <cellStyle name="xl144" xfId="151"/>
    <cellStyle name="xl145" xfId="152"/>
    <cellStyle name="xl146" xfId="153"/>
    <cellStyle name="xl147" xfId="154"/>
    <cellStyle name="xl148" xfId="155"/>
    <cellStyle name="xl149" xfId="156"/>
    <cellStyle name="xl150" xfId="157"/>
    <cellStyle name="xl151" xfId="158"/>
    <cellStyle name="xl152" xfId="159"/>
    <cellStyle name="xl153" xfId="160"/>
    <cellStyle name="xl154" xfId="161"/>
    <cellStyle name="xl155" xfId="162"/>
    <cellStyle name="xl156" xfId="163"/>
    <cellStyle name="xl157" xfId="164"/>
    <cellStyle name="xl158" xfId="165"/>
    <cellStyle name="xl159" xfId="166"/>
    <cellStyle name="xl160" xfId="167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79"/>
    <cellStyle name="xl173" xfId="180"/>
    <cellStyle name="xl174" xfId="181"/>
    <cellStyle name="xl175" xfId="182"/>
    <cellStyle name="xl176" xfId="183"/>
    <cellStyle name="xl177" xfId="184"/>
    <cellStyle name="xl178" xfId="185"/>
    <cellStyle name="xl179" xfId="186"/>
    <cellStyle name="xl180" xfId="187"/>
    <cellStyle name="xl181" xfId="188"/>
    <cellStyle name="xl182" xfId="189"/>
    <cellStyle name="xl21" xfId="190"/>
    <cellStyle name="xl21 2" xfId="191"/>
    <cellStyle name="xl22" xfId="192"/>
    <cellStyle name="xl22 2" xfId="193"/>
    <cellStyle name="xl22 2 2" xfId="194"/>
    <cellStyle name="xl22 3" xfId="195"/>
    <cellStyle name="xl22 4" xfId="196"/>
    <cellStyle name="xl22 5" xfId="197"/>
    <cellStyle name="xl23" xfId="198"/>
    <cellStyle name="xl23 2" xfId="199"/>
    <cellStyle name="xl23 2 2" xfId="200"/>
    <cellStyle name="xl23 3" xfId="201"/>
    <cellStyle name="xl23 3 2" xfId="202"/>
    <cellStyle name="xl23 4" xfId="203"/>
    <cellStyle name="xl24" xfId="204"/>
    <cellStyle name="xl24 2" xfId="205"/>
    <cellStyle name="xl24 2 2" xfId="206"/>
    <cellStyle name="xl24 3" xfId="207"/>
    <cellStyle name="xl24 3 2" xfId="208"/>
    <cellStyle name="xl24 4" xfId="209"/>
    <cellStyle name="xl24 5" xfId="210"/>
    <cellStyle name="xl24 6" xfId="211"/>
    <cellStyle name="xl24 7" xfId="212"/>
    <cellStyle name="xl24 8" xfId="213"/>
    <cellStyle name="xl25" xfId="214"/>
    <cellStyle name="xl25 2" xfId="215"/>
    <cellStyle name="xl25 2 2" xfId="216"/>
    <cellStyle name="xl25 3" xfId="217"/>
    <cellStyle name="xl25 3 2" xfId="218"/>
    <cellStyle name="xl25 4" xfId="219"/>
    <cellStyle name="xl25 5" xfId="220"/>
    <cellStyle name="xl25 6" xfId="221"/>
    <cellStyle name="xl25 7" xfId="222"/>
    <cellStyle name="xl26" xfId="223"/>
    <cellStyle name="xl26 2" xfId="224"/>
    <cellStyle name="xl26 2 2" xfId="225"/>
    <cellStyle name="xl26 3" xfId="226"/>
    <cellStyle name="xl26 3 2" xfId="227"/>
    <cellStyle name="xl26 4" xfId="228"/>
    <cellStyle name="xl26 4 2" xfId="229"/>
    <cellStyle name="xl26 5" xfId="230"/>
    <cellStyle name="xl26 6" xfId="231"/>
    <cellStyle name="xl26 7" xfId="232"/>
    <cellStyle name="xl26 8" xfId="233"/>
    <cellStyle name="xl27" xfId="234"/>
    <cellStyle name="xl27 2" xfId="235"/>
    <cellStyle name="xl27 2 2" xfId="236"/>
    <cellStyle name="xl27 3" xfId="237"/>
    <cellStyle name="xl27 4" xfId="238"/>
    <cellStyle name="xl27 5" xfId="239"/>
    <cellStyle name="xl28" xfId="240"/>
    <cellStyle name="xl28 2" xfId="241"/>
    <cellStyle name="xl28 2 2" xfId="242"/>
    <cellStyle name="xl28 3" xfId="243"/>
    <cellStyle name="xl28 3 2" xfId="244"/>
    <cellStyle name="xl28 4" xfId="245"/>
    <cellStyle name="xl28 5" xfId="246"/>
    <cellStyle name="xl28 6" xfId="247"/>
    <cellStyle name="xl28 7" xfId="248"/>
    <cellStyle name="xl29" xfId="249"/>
    <cellStyle name="xl29 2" xfId="250"/>
    <cellStyle name="xl29 2 2" xfId="251"/>
    <cellStyle name="xl29 3" xfId="252"/>
    <cellStyle name="xl29 3 2" xfId="253"/>
    <cellStyle name="xl29 4" xfId="254"/>
    <cellStyle name="xl29 5" xfId="255"/>
    <cellStyle name="xl29 6" xfId="256"/>
    <cellStyle name="xl29 7" xfId="257"/>
    <cellStyle name="xl30" xfId="258"/>
    <cellStyle name="xl30 2" xfId="259"/>
    <cellStyle name="xl30 2 2" xfId="260"/>
    <cellStyle name="xl30 3" xfId="261"/>
    <cellStyle name="xl30 3 2" xfId="262"/>
    <cellStyle name="xl30 4" xfId="263"/>
    <cellStyle name="xl30 5" xfId="264"/>
    <cellStyle name="xl30 6" xfId="265"/>
    <cellStyle name="xl31" xfId="266"/>
    <cellStyle name="xl31 2" xfId="267"/>
    <cellStyle name="xl31 2 2" xfId="268"/>
    <cellStyle name="xl31 3" xfId="269"/>
    <cellStyle name="xl31 3 2" xfId="270"/>
    <cellStyle name="xl31 4" xfId="271"/>
    <cellStyle name="xl31 5" xfId="272"/>
    <cellStyle name="xl31 6" xfId="273"/>
    <cellStyle name="xl31 7" xfId="274"/>
    <cellStyle name="xl32" xfId="275"/>
    <cellStyle name="xl32 2" xfId="276"/>
    <cellStyle name="xl32 2 2" xfId="277"/>
    <cellStyle name="xl32 3" xfId="278"/>
    <cellStyle name="xl32 3 2" xfId="279"/>
    <cellStyle name="xl32 4" xfId="280"/>
    <cellStyle name="xl32 5" xfId="281"/>
    <cellStyle name="xl32 6" xfId="282"/>
    <cellStyle name="xl32 7" xfId="283"/>
    <cellStyle name="xl33" xfId="284"/>
    <cellStyle name="xl33 2" xfId="285"/>
    <cellStyle name="xl33 2 2" xfId="286"/>
    <cellStyle name="xl33 3" xfId="287"/>
    <cellStyle name="xl33 3 2" xfId="288"/>
    <cellStyle name="xl33 4" xfId="289"/>
    <cellStyle name="xl33 5" xfId="290"/>
    <cellStyle name="xl33 6" xfId="291"/>
    <cellStyle name="xl33 7" xfId="292"/>
    <cellStyle name="xl34" xfId="293"/>
    <cellStyle name="xl34 2" xfId="294"/>
    <cellStyle name="xl34 3" xfId="295"/>
    <cellStyle name="xl34 3 2" xfId="296"/>
    <cellStyle name="xl34 4" xfId="297"/>
    <cellStyle name="xl35" xfId="298"/>
    <cellStyle name="xl35 2" xfId="299"/>
    <cellStyle name="xl35 2 2" xfId="300"/>
    <cellStyle name="xl35 3" xfId="301"/>
    <cellStyle name="xl35 4" xfId="302"/>
    <cellStyle name="xl35 5" xfId="303"/>
    <cellStyle name="xl36" xfId="304"/>
    <cellStyle name="xl36 2" xfId="305"/>
    <cellStyle name="xl36 2 2" xfId="306"/>
    <cellStyle name="xl36 3" xfId="307"/>
    <cellStyle name="xl36 4" xfId="308"/>
    <cellStyle name="xl36 5" xfId="309"/>
    <cellStyle name="xl37" xfId="310"/>
    <cellStyle name="xl37 2" xfId="311"/>
    <cellStyle name="xl37 2 2" xfId="312"/>
    <cellStyle name="xl37 3" xfId="313"/>
    <cellStyle name="xl37 3 2" xfId="314"/>
    <cellStyle name="xl37 4" xfId="315"/>
    <cellStyle name="xl37 5" xfId="316"/>
    <cellStyle name="xl38" xfId="317"/>
    <cellStyle name="xl38 2" xfId="318"/>
    <cellStyle name="xl38 2 2" xfId="319"/>
    <cellStyle name="xl38 3" xfId="320"/>
    <cellStyle name="xl38 3 2" xfId="321"/>
    <cellStyle name="xl39" xfId="322"/>
    <cellStyle name="xl39 2" xfId="323"/>
    <cellStyle name="xl39 2 2" xfId="324"/>
    <cellStyle name="xl39 3" xfId="325"/>
    <cellStyle name="xl40" xfId="326"/>
    <cellStyle name="xl40 2" xfId="327"/>
    <cellStyle name="xl40 2 2" xfId="328"/>
    <cellStyle name="xl40 3" xfId="329"/>
    <cellStyle name="xl40 3 2" xfId="330"/>
    <cellStyle name="xl40 4" xfId="331"/>
    <cellStyle name="xl41" xfId="332"/>
    <cellStyle name="xl41 2" xfId="333"/>
    <cellStyle name="xl41 2 2" xfId="334"/>
    <cellStyle name="xl41 3" xfId="335"/>
    <cellStyle name="xl41 3 2" xfId="336"/>
    <cellStyle name="xl41 4" xfId="337"/>
    <cellStyle name="xl42" xfId="338"/>
    <cellStyle name="xl42 2" xfId="339"/>
    <cellStyle name="xl42 2 2" xfId="340"/>
    <cellStyle name="xl42 3" xfId="341"/>
    <cellStyle name="xl42 3 2" xfId="342"/>
    <cellStyle name="xl42 4" xfId="343"/>
    <cellStyle name="xl43" xfId="344"/>
    <cellStyle name="xl43 2" xfId="345"/>
    <cellStyle name="xl43 2 2" xfId="346"/>
    <cellStyle name="xl43 3" xfId="347"/>
    <cellStyle name="xl43 4" xfId="348"/>
    <cellStyle name="xl43 5" xfId="349"/>
    <cellStyle name="xl44" xfId="350"/>
    <cellStyle name="xl44 2" xfId="351"/>
    <cellStyle name="xl44 2 2" xfId="352"/>
    <cellStyle name="xl44 3" xfId="353"/>
    <cellStyle name="xl45" xfId="354"/>
    <cellStyle name="xl45 2" xfId="355"/>
    <cellStyle name="xl45 2 2" xfId="356"/>
    <cellStyle name="xl45 3" xfId="357"/>
    <cellStyle name="xl45 4" xfId="358"/>
    <cellStyle name="xl46" xfId="359"/>
    <cellStyle name="xl46 2" xfId="360"/>
    <cellStyle name="xl46 2 2" xfId="361"/>
    <cellStyle name="xl46 3" xfId="362"/>
    <cellStyle name="xl47" xfId="363"/>
    <cellStyle name="xl47 2" xfId="364"/>
    <cellStyle name="xl47 2 2" xfId="365"/>
    <cellStyle name="xl47 3" xfId="366"/>
    <cellStyle name="xl48" xfId="367"/>
    <cellStyle name="xl48 2" xfId="368"/>
    <cellStyle name="xl48 2 2" xfId="369"/>
    <cellStyle name="xl49" xfId="370"/>
    <cellStyle name="xl49 2" xfId="371"/>
    <cellStyle name="xl49 2 2" xfId="372"/>
    <cellStyle name="xl50" xfId="373"/>
    <cellStyle name="xl50 2" xfId="374"/>
    <cellStyle name="xl50 2 2" xfId="375"/>
    <cellStyle name="xl51" xfId="376"/>
    <cellStyle name="xl51 2" xfId="377"/>
    <cellStyle name="xl51 2 2" xfId="378"/>
    <cellStyle name="xl52" xfId="379"/>
    <cellStyle name="xl52 2" xfId="380"/>
    <cellStyle name="xl52 2 2" xfId="381"/>
    <cellStyle name="xl53" xfId="382"/>
    <cellStyle name="xl53 2" xfId="383"/>
    <cellStyle name="xl53 2 2" xfId="384"/>
    <cellStyle name="xl54" xfId="385"/>
    <cellStyle name="xl54 2" xfId="386"/>
    <cellStyle name="xl54 2 2" xfId="387"/>
    <cellStyle name="xl54 3" xfId="388"/>
    <cellStyle name="xl54 4" xfId="389"/>
    <cellStyle name="xl55" xfId="390"/>
    <cellStyle name="xl55 2" xfId="391"/>
    <cellStyle name="xl55 2 2" xfId="392"/>
    <cellStyle name="xl56" xfId="393"/>
    <cellStyle name="xl56 2" xfId="394"/>
    <cellStyle name="xl56 2 2" xfId="395"/>
    <cellStyle name="xl57" xfId="396"/>
    <cellStyle name="xl57 2" xfId="397"/>
    <cellStyle name="xl57 2 2" xfId="398"/>
    <cellStyle name="xl58" xfId="399"/>
    <cellStyle name="xl58 2" xfId="400"/>
    <cellStyle name="xl58 3" xfId="401"/>
    <cellStyle name="xl59" xfId="402"/>
    <cellStyle name="xl59 2" xfId="403"/>
    <cellStyle name="xl59 2 2" xfId="404"/>
    <cellStyle name="xl60" xfId="405"/>
    <cellStyle name="xl60 2" xfId="406"/>
    <cellStyle name="xl60 3" xfId="407"/>
    <cellStyle name="xl61" xfId="408"/>
    <cellStyle name="xl61 2" xfId="409"/>
    <cellStyle name="xl61 2 2" xfId="410"/>
    <cellStyle name="xl62" xfId="411"/>
    <cellStyle name="xl62 2" xfId="412"/>
    <cellStyle name="xl62 2 2" xfId="413"/>
    <cellStyle name="xl63" xfId="414"/>
    <cellStyle name="xl63 2" xfId="415"/>
    <cellStyle name="xl63 2 2" xfId="416"/>
    <cellStyle name="xl63 3" xfId="417"/>
    <cellStyle name="xl64" xfId="418"/>
    <cellStyle name="xl64 2" xfId="419"/>
    <cellStyle name="xl65" xfId="420"/>
    <cellStyle name="xl65 2" xfId="421"/>
    <cellStyle name="xl66" xfId="422"/>
    <cellStyle name="xl67" xfId="423"/>
    <cellStyle name="xl68" xfId="424"/>
    <cellStyle name="xl69" xfId="425"/>
    <cellStyle name="xl70" xfId="426"/>
    <cellStyle name="xl71" xfId="427"/>
    <cellStyle name="xl72" xfId="428"/>
    <cellStyle name="xl73" xfId="429"/>
    <cellStyle name="xl74" xfId="430"/>
    <cellStyle name="xl75" xfId="431"/>
    <cellStyle name="xl76" xfId="432"/>
    <cellStyle name="xl77" xfId="433"/>
    <cellStyle name="xl78" xfId="434"/>
    <cellStyle name="xl79" xfId="435"/>
    <cellStyle name="xl80" xfId="436"/>
    <cellStyle name="xl81" xfId="437"/>
    <cellStyle name="xl82" xfId="438"/>
    <cellStyle name="xl83" xfId="439"/>
    <cellStyle name="xl84" xfId="440"/>
    <cellStyle name="xl85" xfId="441"/>
    <cellStyle name="xl86" xfId="442"/>
    <cellStyle name="xl87" xfId="443"/>
    <cellStyle name="xl88" xfId="444"/>
    <cellStyle name="xl89" xfId="445"/>
    <cellStyle name="xl90" xfId="446"/>
    <cellStyle name="xl91" xfId="447"/>
    <cellStyle name="xl92" xfId="448"/>
    <cellStyle name="xl93" xfId="449"/>
    <cellStyle name="xl94" xfId="450"/>
    <cellStyle name="xl95" xfId="451"/>
    <cellStyle name="xl96" xfId="452"/>
    <cellStyle name="xl97" xfId="453"/>
    <cellStyle name="xl98" xfId="454"/>
    <cellStyle name="xl99" xfId="455"/>
    <cellStyle name="Акцент1 2" xfId="456"/>
    <cellStyle name="Акцент1 2 2" xfId="457"/>
    <cellStyle name="Акцент1 2 3" xfId="458"/>
    <cellStyle name="Акцент2 2" xfId="459"/>
    <cellStyle name="Акцент2 2 2" xfId="460"/>
    <cellStyle name="Акцент2 2 3" xfId="461"/>
    <cellStyle name="Акцент3 2" xfId="462"/>
    <cellStyle name="Акцент3 2 2" xfId="463"/>
    <cellStyle name="Акцент3 2 3" xfId="464"/>
    <cellStyle name="Акцент4 2" xfId="465"/>
    <cellStyle name="Акцент4 2 2" xfId="466"/>
    <cellStyle name="Акцент4 2 3" xfId="467"/>
    <cellStyle name="Акцент5 2" xfId="468"/>
    <cellStyle name="Акцент5 2 2" xfId="469"/>
    <cellStyle name="Акцент5 2 3" xfId="470"/>
    <cellStyle name="Акцент6 2" xfId="471"/>
    <cellStyle name="Акцент6 2 2" xfId="472"/>
    <cellStyle name="Акцент6 2 3" xfId="473"/>
    <cellStyle name="Ввод  2" xfId="474"/>
    <cellStyle name="Ввод  2 2" xfId="475"/>
    <cellStyle name="Ввод  2 2 2" xfId="476"/>
    <cellStyle name="Ввод  2 2 3" xfId="477"/>
    <cellStyle name="Ввод  2 2 4" xfId="478"/>
    <cellStyle name="Ввод  2 3" xfId="479"/>
    <cellStyle name="Ввод  2 4" xfId="480"/>
    <cellStyle name="Вывод 2" xfId="481"/>
    <cellStyle name="Вывод 2 2" xfId="482"/>
    <cellStyle name="Вывод 2 2 2" xfId="483"/>
    <cellStyle name="Вывод 2 2 3" xfId="484"/>
    <cellStyle name="Вывод 2 2 4" xfId="485"/>
    <cellStyle name="Вывод 2 3" xfId="486"/>
    <cellStyle name="Вывод 2 4" xfId="487"/>
    <cellStyle name="Вычисление 2" xfId="488"/>
    <cellStyle name="Вычисление 2 2" xfId="489"/>
    <cellStyle name="Вычисление 2 2 2" xfId="490"/>
    <cellStyle name="Вычисление 2 2 3" xfId="491"/>
    <cellStyle name="Вычисление 2 2 4" xfId="492"/>
    <cellStyle name="Вычисление 2 3" xfId="493"/>
    <cellStyle name="Вычисление 2 4" xfId="494"/>
    <cellStyle name="Данные (редактируемые)" xfId="495"/>
    <cellStyle name="Данные (редактируемые) 2" xfId="496"/>
    <cellStyle name="Данные (редактируемые) 2 2" xfId="497"/>
    <cellStyle name="Данные (редактируемые) 2 3" xfId="498"/>
    <cellStyle name="Данные (редактируемые) 2 4" xfId="499"/>
    <cellStyle name="Данные (редактируемые) 3" xfId="500"/>
    <cellStyle name="Данные (только для чтения)" xfId="501"/>
    <cellStyle name="Данные (только для чтения) 2" xfId="502"/>
    <cellStyle name="Данные (только для чтения) 2 2" xfId="503"/>
    <cellStyle name="Данные (только для чтения) 2 3" xfId="504"/>
    <cellStyle name="Данные (только для чтения) 2 4" xfId="505"/>
    <cellStyle name="Данные (только для чтения) 3" xfId="506"/>
    <cellStyle name="Данные для удаления" xfId="507"/>
    <cellStyle name="Данные для удаления 2" xfId="508"/>
    <cellStyle name="Данные для удаления 2 2" xfId="509"/>
    <cellStyle name="Данные для удаления 2 3" xfId="510"/>
    <cellStyle name="Данные для удаления 2 4" xfId="511"/>
    <cellStyle name="Данные для удаления 3" xfId="512"/>
    <cellStyle name="Денежный 2" xfId="513"/>
    <cellStyle name="Денежный 3" xfId="514"/>
    <cellStyle name="Денежный 3 2" xfId="515"/>
    <cellStyle name="Заголовки полей" xfId="516"/>
    <cellStyle name="Заголовки полей [печать]" xfId="517"/>
    <cellStyle name="Заголовки полей [печать] 2" xfId="518"/>
    <cellStyle name="Заголовки полей [печать] 2 2" xfId="519"/>
    <cellStyle name="Заголовки полей [печать] 2 3" xfId="520"/>
    <cellStyle name="Заголовки полей [печать] 2 4" xfId="521"/>
    <cellStyle name="Заголовки полей [печать] 3" xfId="522"/>
    <cellStyle name="Заголовки полей 10" xfId="523"/>
    <cellStyle name="Заголовки полей 11" xfId="524"/>
    <cellStyle name="Заголовки полей 12" xfId="525"/>
    <cellStyle name="Заголовки полей 13" xfId="526"/>
    <cellStyle name="Заголовки полей 14" xfId="527"/>
    <cellStyle name="Заголовки полей 15" xfId="528"/>
    <cellStyle name="Заголовки полей 16" xfId="529"/>
    <cellStyle name="Заголовки полей 17" xfId="530"/>
    <cellStyle name="Заголовки полей 18" xfId="531"/>
    <cellStyle name="Заголовки полей 19" xfId="532"/>
    <cellStyle name="Заголовки полей 2" xfId="533"/>
    <cellStyle name="Заголовки полей 2 2" xfId="534"/>
    <cellStyle name="Заголовки полей 2 3" xfId="535"/>
    <cellStyle name="Заголовки полей 2 4" xfId="536"/>
    <cellStyle name="Заголовки полей 20" xfId="537"/>
    <cellStyle name="Заголовки полей 21" xfId="538"/>
    <cellStyle name="Заголовки полей 22" xfId="539"/>
    <cellStyle name="Заголовки полей 23" xfId="540"/>
    <cellStyle name="Заголовки полей 24" xfId="541"/>
    <cellStyle name="Заголовки полей 25" xfId="542"/>
    <cellStyle name="Заголовки полей 26" xfId="543"/>
    <cellStyle name="Заголовки полей 27" xfId="544"/>
    <cellStyle name="Заголовки полей 28" xfId="545"/>
    <cellStyle name="Заголовки полей 29" xfId="546"/>
    <cellStyle name="Заголовки полей 3" xfId="547"/>
    <cellStyle name="Заголовки полей 30" xfId="548"/>
    <cellStyle name="Заголовки полей 31" xfId="549"/>
    <cellStyle name="Заголовки полей 32" xfId="550"/>
    <cellStyle name="Заголовки полей 33" xfId="551"/>
    <cellStyle name="Заголовки полей 34" xfId="552"/>
    <cellStyle name="Заголовки полей 35" xfId="553"/>
    <cellStyle name="Заголовки полей 36" xfId="554"/>
    <cellStyle name="Заголовки полей 37" xfId="555"/>
    <cellStyle name="Заголовки полей 38" xfId="556"/>
    <cellStyle name="Заголовки полей 39" xfId="557"/>
    <cellStyle name="Заголовки полей 4" xfId="558"/>
    <cellStyle name="Заголовки полей 40" xfId="559"/>
    <cellStyle name="Заголовки полей 41" xfId="560"/>
    <cellStyle name="Заголовки полей 42" xfId="561"/>
    <cellStyle name="Заголовки полей 43" xfId="562"/>
    <cellStyle name="Заголовки полей 44" xfId="563"/>
    <cellStyle name="Заголовки полей 45" xfId="564"/>
    <cellStyle name="Заголовки полей 46" xfId="565"/>
    <cellStyle name="Заголовки полей 47" xfId="566"/>
    <cellStyle name="Заголовки полей 48" xfId="567"/>
    <cellStyle name="Заголовки полей 49" xfId="568"/>
    <cellStyle name="Заголовки полей 5" xfId="569"/>
    <cellStyle name="Заголовки полей 50" xfId="570"/>
    <cellStyle name="Заголовки полей 51" xfId="571"/>
    <cellStyle name="Заголовки полей 52" xfId="572"/>
    <cellStyle name="Заголовки полей 6" xfId="573"/>
    <cellStyle name="Заголовки полей 7" xfId="574"/>
    <cellStyle name="Заголовки полей 8" xfId="575"/>
    <cellStyle name="Заголовки полей 9" xfId="576"/>
    <cellStyle name="Заголовок 1 2" xfId="577"/>
    <cellStyle name="Заголовок 1 2 2" xfId="578"/>
    <cellStyle name="Заголовок 1 2 3" xfId="579"/>
    <cellStyle name="Заголовок 2 2" xfId="580"/>
    <cellStyle name="Заголовок 2 2 2" xfId="581"/>
    <cellStyle name="Заголовок 2 2 3" xfId="582"/>
    <cellStyle name="Заголовок 3 2" xfId="583"/>
    <cellStyle name="Заголовок 3 2 2" xfId="584"/>
    <cellStyle name="Заголовок 3 2 3" xfId="585"/>
    <cellStyle name="Заголовок 4 2" xfId="586"/>
    <cellStyle name="Заголовок 4 2 2" xfId="587"/>
    <cellStyle name="Заголовок 4 2 3" xfId="588"/>
    <cellStyle name="Заголовок меры" xfId="589"/>
    <cellStyle name="Заголовок меры 2" xfId="590"/>
    <cellStyle name="Заголовок меры 2 2" xfId="591"/>
    <cellStyle name="Заголовок меры 2 3" xfId="592"/>
    <cellStyle name="Заголовок меры 2 4" xfId="593"/>
    <cellStyle name="Заголовок меры 3" xfId="594"/>
    <cellStyle name="Заголовок показателя [печать]" xfId="595"/>
    <cellStyle name="Заголовок показателя [печать] 2" xfId="596"/>
    <cellStyle name="Заголовок показателя [печать] 2 2" xfId="597"/>
    <cellStyle name="Заголовок показателя [печать] 2 3" xfId="598"/>
    <cellStyle name="Заголовок показателя [печать] 2 4" xfId="599"/>
    <cellStyle name="Заголовок показателя [печать] 3" xfId="600"/>
    <cellStyle name="Заголовок показателя константы" xfId="601"/>
    <cellStyle name="Заголовок показателя константы 2" xfId="602"/>
    <cellStyle name="Заголовок показателя константы 2 2" xfId="603"/>
    <cellStyle name="Заголовок показателя константы 2 3" xfId="604"/>
    <cellStyle name="Заголовок показателя константы 2 4" xfId="605"/>
    <cellStyle name="Заголовок показателя константы 3" xfId="606"/>
    <cellStyle name="Заголовок результата расчета" xfId="607"/>
    <cellStyle name="Заголовок результата расчета 2" xfId="608"/>
    <cellStyle name="Заголовок результата расчета 2 2" xfId="609"/>
    <cellStyle name="Заголовок результата расчета 2 3" xfId="610"/>
    <cellStyle name="Заголовок результата расчета 2 4" xfId="611"/>
    <cellStyle name="Заголовок результата расчета 3" xfId="612"/>
    <cellStyle name="Заголовок свободного показателя" xfId="613"/>
    <cellStyle name="Заголовок свободного показателя 2" xfId="614"/>
    <cellStyle name="Заголовок свободного показателя 2 2" xfId="615"/>
    <cellStyle name="Заголовок свободного показателя 2 3" xfId="616"/>
    <cellStyle name="Заголовок свободного показателя 2 4" xfId="617"/>
    <cellStyle name="Заголовок свободного показателя 3" xfId="618"/>
    <cellStyle name="Значение фильтра" xfId="619"/>
    <cellStyle name="Значение фильтра [печать]" xfId="620"/>
    <cellStyle name="Значение фильтра [печать] 2" xfId="621"/>
    <cellStyle name="Значение фильтра [печать] 2 2" xfId="622"/>
    <cellStyle name="Значение фильтра [печать] 2 3" xfId="623"/>
    <cellStyle name="Значение фильтра [печать] 2 4" xfId="624"/>
    <cellStyle name="Значение фильтра [печать] 3" xfId="625"/>
    <cellStyle name="Значение фильтра 10" xfId="626"/>
    <cellStyle name="Значение фильтра 11" xfId="627"/>
    <cellStyle name="Значение фильтра 12" xfId="628"/>
    <cellStyle name="Значение фильтра 13" xfId="629"/>
    <cellStyle name="Значение фильтра 14" xfId="630"/>
    <cellStyle name="Значение фильтра 15" xfId="631"/>
    <cellStyle name="Значение фильтра 16" xfId="632"/>
    <cellStyle name="Значение фильтра 17" xfId="633"/>
    <cellStyle name="Значение фильтра 18" xfId="634"/>
    <cellStyle name="Значение фильтра 19" xfId="635"/>
    <cellStyle name="Значение фильтра 2" xfId="636"/>
    <cellStyle name="Значение фильтра 2 2" xfId="637"/>
    <cellStyle name="Значение фильтра 2 3" xfId="638"/>
    <cellStyle name="Значение фильтра 2 4" xfId="639"/>
    <cellStyle name="Значение фильтра 20" xfId="640"/>
    <cellStyle name="Значение фильтра 21" xfId="641"/>
    <cellStyle name="Значение фильтра 22" xfId="642"/>
    <cellStyle name="Значение фильтра 23" xfId="643"/>
    <cellStyle name="Значение фильтра 24" xfId="644"/>
    <cellStyle name="Значение фильтра 25" xfId="645"/>
    <cellStyle name="Значение фильтра 26" xfId="646"/>
    <cellStyle name="Значение фильтра 27" xfId="647"/>
    <cellStyle name="Значение фильтра 28" xfId="648"/>
    <cellStyle name="Значение фильтра 29" xfId="649"/>
    <cellStyle name="Значение фильтра 3" xfId="650"/>
    <cellStyle name="Значение фильтра 30" xfId="651"/>
    <cellStyle name="Значение фильтра 31" xfId="652"/>
    <cellStyle name="Значение фильтра 32" xfId="653"/>
    <cellStyle name="Значение фильтра 33" xfId="654"/>
    <cellStyle name="Значение фильтра 34" xfId="655"/>
    <cellStyle name="Значение фильтра 35" xfId="656"/>
    <cellStyle name="Значение фильтра 36" xfId="657"/>
    <cellStyle name="Значение фильтра 37" xfId="658"/>
    <cellStyle name="Значение фильтра 38" xfId="659"/>
    <cellStyle name="Значение фильтра 39" xfId="660"/>
    <cellStyle name="Значение фильтра 4" xfId="661"/>
    <cellStyle name="Значение фильтра 40" xfId="662"/>
    <cellStyle name="Значение фильтра 41" xfId="663"/>
    <cellStyle name="Значение фильтра 42" xfId="664"/>
    <cellStyle name="Значение фильтра 43" xfId="665"/>
    <cellStyle name="Значение фильтра 44" xfId="666"/>
    <cellStyle name="Значение фильтра 45" xfId="667"/>
    <cellStyle name="Значение фильтра 46" xfId="668"/>
    <cellStyle name="Значение фильтра 47" xfId="669"/>
    <cellStyle name="Значение фильтра 48" xfId="670"/>
    <cellStyle name="Значение фильтра 49" xfId="671"/>
    <cellStyle name="Значение фильтра 5" xfId="672"/>
    <cellStyle name="Значение фильтра 50" xfId="673"/>
    <cellStyle name="Значение фильтра 51" xfId="674"/>
    <cellStyle name="Значение фильтра 52" xfId="675"/>
    <cellStyle name="Значение фильтра 6" xfId="676"/>
    <cellStyle name="Значение фильтра 7" xfId="677"/>
    <cellStyle name="Значение фильтра 8" xfId="678"/>
    <cellStyle name="Значение фильтра 9" xfId="679"/>
    <cellStyle name="Информация о задаче" xfId="680"/>
    <cellStyle name="Информация о задаче 2" xfId="681"/>
    <cellStyle name="Итог 2" xfId="682"/>
    <cellStyle name="Итог 2 2" xfId="683"/>
    <cellStyle name="Итог 2 2 2" xfId="684"/>
    <cellStyle name="Итог 2 2 3" xfId="685"/>
    <cellStyle name="Итог 2 2 4" xfId="686"/>
    <cellStyle name="Итог 2 3" xfId="687"/>
    <cellStyle name="Итог 2 4" xfId="688"/>
    <cellStyle name="Контрольная ячейка 2" xfId="689"/>
    <cellStyle name="Контрольная ячейка 2 2" xfId="690"/>
    <cellStyle name="Контрольная ячейка 2 3" xfId="691"/>
    <cellStyle name="Название 2" xfId="692"/>
    <cellStyle name="Название 2 2" xfId="693"/>
    <cellStyle name="Название 2 3" xfId="694"/>
    <cellStyle name="Нейтральный 2" xfId="695"/>
    <cellStyle name="Нейтральный 2 2" xfId="696"/>
    <cellStyle name="Нейтральный 2 3" xfId="697"/>
    <cellStyle name="Обычный" xfId="0" builtinId="0"/>
    <cellStyle name="Обычный 10" xfId="698"/>
    <cellStyle name="Обычный 10 2" xfId="699"/>
    <cellStyle name="Обычный 10 2 2" xfId="700"/>
    <cellStyle name="Обычный 10 3" xfId="701"/>
    <cellStyle name="Обычный 10 3 2" xfId="702"/>
    <cellStyle name="Обычный 11" xfId="703"/>
    <cellStyle name="Обычный 11 2" xfId="704"/>
    <cellStyle name="Обычный 11 2 2" xfId="705"/>
    <cellStyle name="Обычный 12" xfId="706"/>
    <cellStyle name="Обычный 12 2" xfId="707"/>
    <cellStyle name="Обычный 12 3" xfId="708"/>
    <cellStyle name="Обычный 12 4" xfId="709"/>
    <cellStyle name="Обычный 12 4 2" xfId="710"/>
    <cellStyle name="Обычный 12 4 2 2" xfId="711"/>
    <cellStyle name="Обычный 12 4 3" xfId="712"/>
    <cellStyle name="Обычный 12 4 3 2" xfId="713"/>
    <cellStyle name="Обычный 12 4 4" xfId="714"/>
    <cellStyle name="Обычный 12 4 4 2" xfId="715"/>
    <cellStyle name="Обычный 12 4 5" xfId="716"/>
    <cellStyle name="Обычный 12 5" xfId="717"/>
    <cellStyle name="Обычный 12 5 2" xfId="718"/>
    <cellStyle name="Обычный 12 5 2 2" xfId="719"/>
    <cellStyle name="Обычный 12 5 3" xfId="720"/>
    <cellStyle name="Обычный 12 6" xfId="721"/>
    <cellStyle name="Обычный 12 6 2" xfId="722"/>
    <cellStyle name="Обычный 12 6 2 2" xfId="723"/>
    <cellStyle name="Обычный 12 6 3" xfId="724"/>
    <cellStyle name="Обычный 12 7" xfId="725"/>
    <cellStyle name="Обычный 12 7 2" xfId="726"/>
    <cellStyle name="Обычный 12 8" xfId="727"/>
    <cellStyle name="Обычный 12 8 2" xfId="728"/>
    <cellStyle name="Обычный 12 9" xfId="729"/>
    <cellStyle name="Обычный 12 9 2" xfId="730"/>
    <cellStyle name="Обычный 12 9 3" xfId="731"/>
    <cellStyle name="Обычный 13" xfId="732"/>
    <cellStyle name="Обычный 13 2" xfId="733"/>
    <cellStyle name="Обычный 13 2 2" xfId="734"/>
    <cellStyle name="Обычный 13 2 2 2" xfId="735"/>
    <cellStyle name="Обычный 13 2 3" xfId="736"/>
    <cellStyle name="Обычный 13 2 3 2" xfId="737"/>
    <cellStyle name="Обычный 13 2 4" xfId="738"/>
    <cellStyle name="Обычный 13 2 4 2" xfId="739"/>
    <cellStyle name="Обычный 13 2 5" xfId="740"/>
    <cellStyle name="Обычный 13 3" xfId="741"/>
    <cellStyle name="Обычный 13 3 2" xfId="742"/>
    <cellStyle name="Обычный 13 3 2 2" xfId="743"/>
    <cellStyle name="Обычный 13 3 3" xfId="744"/>
    <cellStyle name="Обычный 13 4" xfId="745"/>
    <cellStyle name="Обычный 13 4 2" xfId="746"/>
    <cellStyle name="Обычный 13 4 2 2" xfId="747"/>
    <cellStyle name="Обычный 13 4 3" xfId="748"/>
    <cellStyle name="Обычный 13 5" xfId="749"/>
    <cellStyle name="Обычный 13 5 2" xfId="750"/>
    <cellStyle name="Обычный 13 6" xfId="751"/>
    <cellStyle name="Обычный 13 6 2" xfId="752"/>
    <cellStyle name="Обычный 13 7" xfId="753"/>
    <cellStyle name="Обычный 13 7 2" xfId="754"/>
    <cellStyle name="Обычный 13 7 3" xfId="755"/>
    <cellStyle name="Обычный 14" xfId="756"/>
    <cellStyle name="Обычный 14 2" xfId="757"/>
    <cellStyle name="Обычный 14 2 2" xfId="758"/>
    <cellStyle name="Обычный 14 2 2 2" xfId="759"/>
    <cellStyle name="Обычный 14 2 3" xfId="760"/>
    <cellStyle name="Обычный 14 2 3 2" xfId="761"/>
    <cellStyle name="Обычный 14 2 4" xfId="762"/>
    <cellStyle name="Обычный 14 2 4 2" xfId="763"/>
    <cellStyle name="Обычный 14 2 5" xfId="764"/>
    <cellStyle name="Обычный 14 3" xfId="765"/>
    <cellStyle name="Обычный 14 3 2" xfId="766"/>
    <cellStyle name="Обычный 14 3 2 2" xfId="767"/>
    <cellStyle name="Обычный 14 3 3" xfId="768"/>
    <cellStyle name="Обычный 14 4" xfId="769"/>
    <cellStyle name="Обычный 14 4 2" xfId="770"/>
    <cellStyle name="Обычный 14 4 2 2" xfId="771"/>
    <cellStyle name="Обычный 14 4 3" xfId="772"/>
    <cellStyle name="Обычный 14 5" xfId="773"/>
    <cellStyle name="Обычный 14 5 2" xfId="774"/>
    <cellStyle name="Обычный 14 6" xfId="775"/>
    <cellStyle name="Обычный 14 6 2" xfId="776"/>
    <cellStyle name="Обычный 14 7" xfId="777"/>
    <cellStyle name="Обычный 14 7 2" xfId="778"/>
    <cellStyle name="Обычный 14 7 3" xfId="779"/>
    <cellStyle name="Обычный 15" xfId="780"/>
    <cellStyle name="Обычный 15 2" xfId="781"/>
    <cellStyle name="Обычный 15 2 2" xfId="782"/>
    <cellStyle name="Обычный 15 2 2 2" xfId="783"/>
    <cellStyle name="Обычный 15 2 3" xfId="784"/>
    <cellStyle name="Обычный 15 2 3 2" xfId="785"/>
    <cellStyle name="Обычный 15 2 4" xfId="786"/>
    <cellStyle name="Обычный 15 2 4 2" xfId="787"/>
    <cellStyle name="Обычный 15 2 5" xfId="788"/>
    <cellStyle name="Обычный 15 3" xfId="789"/>
    <cellStyle name="Обычный 15 3 2" xfId="790"/>
    <cellStyle name="Обычный 15 3 2 2" xfId="791"/>
    <cellStyle name="Обычный 15 3 3" xfId="792"/>
    <cellStyle name="Обычный 15 4" xfId="793"/>
    <cellStyle name="Обычный 15 4 2" xfId="794"/>
    <cellStyle name="Обычный 15 4 2 2" xfId="795"/>
    <cellStyle name="Обычный 15 4 3" xfId="796"/>
    <cellStyle name="Обычный 15 5" xfId="797"/>
    <cellStyle name="Обычный 15 5 2" xfId="798"/>
    <cellStyle name="Обычный 15 6" xfId="799"/>
    <cellStyle name="Обычный 15 6 2" xfId="800"/>
    <cellStyle name="Обычный 15 7" xfId="801"/>
    <cellStyle name="Обычный 15 7 2" xfId="802"/>
    <cellStyle name="Обычный 15 7 3" xfId="803"/>
    <cellStyle name="Обычный 16" xfId="804"/>
    <cellStyle name="Обычный 16 2" xfId="805"/>
    <cellStyle name="Обычный 16 2 2" xfId="806"/>
    <cellStyle name="Обычный 16 2 2 2" xfId="807"/>
    <cellStyle name="Обычный 16 2 3" xfId="808"/>
    <cellStyle name="Обычный 16 2 3 2" xfId="809"/>
    <cellStyle name="Обычный 16 2 4" xfId="810"/>
    <cellStyle name="Обычный 16 2 4 2" xfId="811"/>
    <cellStyle name="Обычный 16 2 5" xfId="812"/>
    <cellStyle name="Обычный 16 3" xfId="813"/>
    <cellStyle name="Обычный 16 3 2" xfId="814"/>
    <cellStyle name="Обычный 16 3 2 2" xfId="815"/>
    <cellStyle name="Обычный 16 3 3" xfId="816"/>
    <cellStyle name="Обычный 16 4" xfId="817"/>
    <cellStyle name="Обычный 16 4 2" xfId="818"/>
    <cellStyle name="Обычный 16 4 2 2" xfId="819"/>
    <cellStyle name="Обычный 16 4 3" xfId="820"/>
    <cellStyle name="Обычный 16 5" xfId="821"/>
    <cellStyle name="Обычный 16 5 2" xfId="822"/>
    <cellStyle name="Обычный 16 6" xfId="823"/>
    <cellStyle name="Обычный 16 6 2" xfId="824"/>
    <cellStyle name="Обычный 16 7" xfId="825"/>
    <cellStyle name="Обычный 16 7 2" xfId="826"/>
    <cellStyle name="Обычный 16 7 3" xfId="827"/>
    <cellStyle name="Обычный 17" xfId="828"/>
    <cellStyle name="Обычный 17 2" xfId="829"/>
    <cellStyle name="Обычный 17 2 2" xfId="830"/>
    <cellStyle name="Обычный 17 2 2 2" xfId="831"/>
    <cellStyle name="Обычный 17 2 3" xfId="832"/>
    <cellStyle name="Обычный 17 2 3 2" xfId="833"/>
    <cellStyle name="Обычный 17 2 4" xfId="834"/>
    <cellStyle name="Обычный 17 2 4 2" xfId="835"/>
    <cellStyle name="Обычный 17 2 5" xfId="836"/>
    <cellStyle name="Обычный 17 3" xfId="837"/>
    <cellStyle name="Обычный 17 3 2" xfId="838"/>
    <cellStyle name="Обычный 17 3 2 2" xfId="839"/>
    <cellStyle name="Обычный 17 3 3" xfId="840"/>
    <cellStyle name="Обычный 17 4" xfId="841"/>
    <cellStyle name="Обычный 17 4 2" xfId="842"/>
    <cellStyle name="Обычный 17 4 2 2" xfId="843"/>
    <cellStyle name="Обычный 17 4 3" xfId="844"/>
    <cellStyle name="Обычный 17 5" xfId="845"/>
    <cellStyle name="Обычный 17 5 2" xfId="846"/>
    <cellStyle name="Обычный 17 6" xfId="847"/>
    <cellStyle name="Обычный 17 6 2" xfId="848"/>
    <cellStyle name="Обычный 17 7" xfId="849"/>
    <cellStyle name="Обычный 17 7 2" xfId="850"/>
    <cellStyle name="Обычный 17 7 3" xfId="851"/>
    <cellStyle name="Обычный 18" xfId="852"/>
    <cellStyle name="Обычный 19" xfId="853"/>
    <cellStyle name="Обычный 2" xfId="854"/>
    <cellStyle name="Обычный 2 2" xfId="855"/>
    <cellStyle name="Обычный 2 2 2" xfId="856"/>
    <cellStyle name="Обычный 2 2 2 2" xfId="857"/>
    <cellStyle name="Обычный 2 2 2 3" xfId="858"/>
    <cellStyle name="Обычный 2 2 3" xfId="859"/>
    <cellStyle name="Обычный 2 2 4" xfId="860"/>
    <cellStyle name="Обычный 2 3" xfId="861"/>
    <cellStyle name="Обычный 2 3 2" xfId="862"/>
    <cellStyle name="Обычный 2 3 3" xfId="863"/>
    <cellStyle name="Обычный 2 4" xfId="864"/>
    <cellStyle name="Обычный 2 4 2" xfId="865"/>
    <cellStyle name="Обычный 2 4 3" xfId="866"/>
    <cellStyle name="Обычный 2 5" xfId="867"/>
    <cellStyle name="Обычный 2 5 2" xfId="868"/>
    <cellStyle name="Обычный 2 5 2 2" xfId="869"/>
    <cellStyle name="Обычный 2 6" xfId="870"/>
    <cellStyle name="Обычный 2 6 2" xfId="871"/>
    <cellStyle name="Обычный 2 7" xfId="872"/>
    <cellStyle name="Обычный 2 8" xfId="873"/>
    <cellStyle name="Обычный 2 9" xfId="874"/>
    <cellStyle name="Обычный 20" xfId="875"/>
    <cellStyle name="Обычный 21" xfId="876"/>
    <cellStyle name="Обычный 21 2" xfId="877"/>
    <cellStyle name="Обычный 3" xfId="878"/>
    <cellStyle name="Обычный 3 2" xfId="879"/>
    <cellStyle name="Обычный 3 2 2" xfId="880"/>
    <cellStyle name="Обычный 3 2 2 2" xfId="881"/>
    <cellStyle name="Обычный 3 2 3" xfId="882"/>
    <cellStyle name="Обычный 3 2 3 2" xfId="883"/>
    <cellStyle name="Обычный 3 2 4" xfId="884"/>
    <cellStyle name="Обычный 3 2 4 2" xfId="885"/>
    <cellStyle name="Обычный 3 2 4 3" xfId="886"/>
    <cellStyle name="Обычный 3 2 5" xfId="887"/>
    <cellStyle name="Обычный 3 3" xfId="888"/>
    <cellStyle name="Обычный 3 4" xfId="889"/>
    <cellStyle name="Обычный 3 4 2" xfId="890"/>
    <cellStyle name="Обычный 3 5" xfId="891"/>
    <cellStyle name="Обычный 3 6" xfId="892"/>
    <cellStyle name="Обычный 3 6 2" xfId="893"/>
    <cellStyle name="Обычный 3 6 3" xfId="894"/>
    <cellStyle name="Обычный 3 7" xfId="895"/>
    <cellStyle name="Обычный 4" xfId="896"/>
    <cellStyle name="Обычный 4 2" xfId="897"/>
    <cellStyle name="Обычный 4 2 2" xfId="898"/>
    <cellStyle name="Обычный 4 2 2 2" xfId="899"/>
    <cellStyle name="Обычный 4 2 3" xfId="900"/>
    <cellStyle name="Обычный 4 2 4" xfId="901"/>
    <cellStyle name="Обычный 4 3" xfId="902"/>
    <cellStyle name="Обычный 4 3 2" xfId="903"/>
    <cellStyle name="Обычный 4 4" xfId="904"/>
    <cellStyle name="Обычный 4 4 2" xfId="905"/>
    <cellStyle name="Обычный 4 5" xfId="906"/>
    <cellStyle name="Обычный 4 5 2" xfId="907"/>
    <cellStyle name="Обычный 4 6" xfId="908"/>
    <cellStyle name="Обычный 4 6 2" xfId="909"/>
    <cellStyle name="Обычный 4 7" xfId="910"/>
    <cellStyle name="Обычный 4 7 2" xfId="911"/>
    <cellStyle name="Обычный 4 7 3" xfId="912"/>
    <cellStyle name="Обычный 4 7 4" xfId="913"/>
    <cellStyle name="Обычный 4 7 5" xfId="914"/>
    <cellStyle name="Обычный 5" xfId="915"/>
    <cellStyle name="Обычный 5 2" xfId="916"/>
    <cellStyle name="Обычный 5 2 2" xfId="917"/>
    <cellStyle name="Обычный 5 2 3" xfId="918"/>
    <cellStyle name="Обычный 5 3" xfId="919"/>
    <cellStyle name="Обычный 5 3 2" xfId="920"/>
    <cellStyle name="Обычный 5 3 3" xfId="921"/>
    <cellStyle name="Обычный 5 4" xfId="922"/>
    <cellStyle name="Обычный 6" xfId="923"/>
    <cellStyle name="Обычный 6 2" xfId="924"/>
    <cellStyle name="Обычный 6 2 2" xfId="925"/>
    <cellStyle name="Обычный 6 2 2 2" xfId="926"/>
    <cellStyle name="Обычный 6 2 2 3" xfId="927"/>
    <cellStyle name="Обычный 6 2 3" xfId="928"/>
    <cellStyle name="Обычный 6 3" xfId="929"/>
    <cellStyle name="Обычный 6 3 2" xfId="930"/>
    <cellStyle name="Обычный 6 3 3" xfId="931"/>
    <cellStyle name="Обычный 6 4" xfId="932"/>
    <cellStyle name="Обычный 6 5" xfId="933"/>
    <cellStyle name="Обычный 7" xfId="934"/>
    <cellStyle name="Обычный 7 2" xfId="935"/>
    <cellStyle name="Обычный 7 2 2" xfId="936"/>
    <cellStyle name="Обычный 7 3" xfId="937"/>
    <cellStyle name="Обычный 7 4" xfId="938"/>
    <cellStyle name="Обычный 8" xfId="939"/>
    <cellStyle name="Обычный 8 2" xfId="940"/>
    <cellStyle name="Обычный 8 2 2" xfId="941"/>
    <cellStyle name="Обычный 8 3" xfId="942"/>
    <cellStyle name="Обычный 9" xfId="943"/>
    <cellStyle name="Обычный 9 2" xfId="944"/>
    <cellStyle name="Обычный 9 2 2" xfId="945"/>
    <cellStyle name="Обычный 9 3" xfId="946"/>
    <cellStyle name="Отдельная ячейка" xfId="947"/>
    <cellStyle name="Отдельная ячейка - константа" xfId="948"/>
    <cellStyle name="Отдельная ячейка - константа [печать]" xfId="949"/>
    <cellStyle name="Отдельная ячейка - константа [печать] 2" xfId="950"/>
    <cellStyle name="Отдельная ячейка - константа [печать] 2 2" xfId="951"/>
    <cellStyle name="Отдельная ячейка - константа [печать] 2 3" xfId="952"/>
    <cellStyle name="Отдельная ячейка - константа [печать] 2 4" xfId="953"/>
    <cellStyle name="Отдельная ячейка - константа [печать] 3" xfId="954"/>
    <cellStyle name="Отдельная ячейка - константа 2" xfId="955"/>
    <cellStyle name="Отдельная ячейка - константа 3" xfId="956"/>
    <cellStyle name="Отдельная ячейка [печать]" xfId="957"/>
    <cellStyle name="Отдельная ячейка [печать] 2" xfId="958"/>
    <cellStyle name="Отдельная ячейка [печать] 2 2" xfId="959"/>
    <cellStyle name="Отдельная ячейка [печать] 2 3" xfId="960"/>
    <cellStyle name="Отдельная ячейка [печать] 2 4" xfId="961"/>
    <cellStyle name="Отдельная ячейка [печать] 3" xfId="962"/>
    <cellStyle name="Отдельная ячейка 2" xfId="963"/>
    <cellStyle name="Отдельная ячейка 3" xfId="964"/>
    <cellStyle name="Отдельная ячейка-результат" xfId="965"/>
    <cellStyle name="Отдельная ячейка-результат [печать]" xfId="966"/>
    <cellStyle name="Отдельная ячейка-результат [печать] 2" xfId="967"/>
    <cellStyle name="Отдельная ячейка-результат [печать] 2 2" xfId="968"/>
    <cellStyle name="Отдельная ячейка-результат [печать] 2 3" xfId="969"/>
    <cellStyle name="Отдельная ячейка-результат [печать] 2 4" xfId="970"/>
    <cellStyle name="Отдельная ячейка-результат [печать] 3" xfId="971"/>
    <cellStyle name="Отдельная ячейка-результат 2" xfId="972"/>
    <cellStyle name="Отдельная ячейка-результат 3" xfId="973"/>
    <cellStyle name="Плохой 2" xfId="974"/>
    <cellStyle name="Плохой 2 2" xfId="975"/>
    <cellStyle name="Плохой 2 3" xfId="976"/>
    <cellStyle name="Пояснение 2" xfId="977"/>
    <cellStyle name="Пояснение 2 2" xfId="978"/>
    <cellStyle name="Пояснение 2 3" xfId="979"/>
    <cellStyle name="Примечание 2" xfId="980"/>
    <cellStyle name="Примечание 2 2" xfId="981"/>
    <cellStyle name="Примечание 2 2 2" xfId="982"/>
    <cellStyle name="Примечание 2 2 3" xfId="983"/>
    <cellStyle name="Примечание 2 2 4" xfId="984"/>
    <cellStyle name="Примечание 2 3" xfId="985"/>
    <cellStyle name="Примечание 2 4" xfId="986"/>
    <cellStyle name="Процентный 2" xfId="987"/>
    <cellStyle name="Процентный 2 2" xfId="988"/>
    <cellStyle name="Процентный 2 2 2" xfId="989"/>
    <cellStyle name="Процентный 2 2 3" xfId="990"/>
    <cellStyle name="Процентный 2 3" xfId="991"/>
    <cellStyle name="Процентный 2 3 2" xfId="992"/>
    <cellStyle name="Процентный 2 3 3" xfId="993"/>
    <cellStyle name="Процентный 2 4" xfId="994"/>
    <cellStyle name="Процентный 2 5" xfId="995"/>
    <cellStyle name="Процентный 3" xfId="996"/>
    <cellStyle name="Процентный 3 2" xfId="997"/>
    <cellStyle name="Процентный 3 2 2" xfId="998"/>
    <cellStyle name="Процентный 3 2 2 2" xfId="999"/>
    <cellStyle name="Процентный 3 2 3" xfId="1000"/>
    <cellStyle name="Процентный 3 2 3 2" xfId="1001"/>
    <cellStyle name="Процентный 3 2 4" xfId="1002"/>
    <cellStyle name="Процентный 3 2 4 2" xfId="1003"/>
    <cellStyle name="Процентный 3 2 5" xfId="1004"/>
    <cellStyle name="Процентный 3 3" xfId="1005"/>
    <cellStyle name="Процентный 3 3 2" xfId="1006"/>
    <cellStyle name="Процентный 3 3 2 2" xfId="1007"/>
    <cellStyle name="Процентный 3 3 3" xfId="1008"/>
    <cellStyle name="Процентный 3 4" xfId="1009"/>
    <cellStyle name="Процентный 3 4 2" xfId="1010"/>
    <cellStyle name="Процентный 3 4 2 2" xfId="1011"/>
    <cellStyle name="Процентный 3 4 3" xfId="1012"/>
    <cellStyle name="Процентный 3 5" xfId="1013"/>
    <cellStyle name="Процентный 3 5 2" xfId="1014"/>
    <cellStyle name="Процентный 3 6" xfId="1015"/>
    <cellStyle name="Процентный 3 6 2" xfId="1016"/>
    <cellStyle name="Процентный 3 7" xfId="1017"/>
    <cellStyle name="Процентный 3 7 2" xfId="1018"/>
    <cellStyle name="Процентный 3 7 3" xfId="1019"/>
    <cellStyle name="Процентный 3 8" xfId="1020"/>
    <cellStyle name="Процентный 3 9" xfId="1021"/>
    <cellStyle name="Процентный 4" xfId="1022"/>
    <cellStyle name="Свойства элементов измерения" xfId="1023"/>
    <cellStyle name="Свойства элементов измерения [печать]" xfId="1024"/>
    <cellStyle name="Свойства элементов измерения [печать] 2" xfId="1025"/>
    <cellStyle name="Свойства элементов измерения [печать] 2 2" xfId="1026"/>
    <cellStyle name="Свойства элементов измерения [печать] 2 3" xfId="1027"/>
    <cellStyle name="Свойства элементов измерения [печать] 2 4" xfId="1028"/>
    <cellStyle name="Свойства элементов измерения [печать] 3" xfId="1029"/>
    <cellStyle name="Свойства элементов измерения 10" xfId="1030"/>
    <cellStyle name="Свойства элементов измерения 11" xfId="1031"/>
    <cellStyle name="Свойства элементов измерения 12" xfId="1032"/>
    <cellStyle name="Свойства элементов измерения 13" xfId="1033"/>
    <cellStyle name="Свойства элементов измерения 14" xfId="1034"/>
    <cellStyle name="Свойства элементов измерения 15" xfId="1035"/>
    <cellStyle name="Свойства элементов измерения 16" xfId="1036"/>
    <cellStyle name="Свойства элементов измерения 17" xfId="1037"/>
    <cellStyle name="Свойства элементов измерения 18" xfId="1038"/>
    <cellStyle name="Свойства элементов измерения 19" xfId="1039"/>
    <cellStyle name="Свойства элементов измерения 2" xfId="1040"/>
    <cellStyle name="Свойства элементов измерения 2 2" xfId="1041"/>
    <cellStyle name="Свойства элементов измерения 2 3" xfId="1042"/>
    <cellStyle name="Свойства элементов измерения 2 4" xfId="1043"/>
    <cellStyle name="Свойства элементов измерения 20" xfId="1044"/>
    <cellStyle name="Свойства элементов измерения 21" xfId="1045"/>
    <cellStyle name="Свойства элементов измерения 22" xfId="1046"/>
    <cellStyle name="Свойства элементов измерения 23" xfId="1047"/>
    <cellStyle name="Свойства элементов измерения 24" xfId="1048"/>
    <cellStyle name="Свойства элементов измерения 25" xfId="1049"/>
    <cellStyle name="Свойства элементов измерения 26" xfId="1050"/>
    <cellStyle name="Свойства элементов измерения 27" xfId="1051"/>
    <cellStyle name="Свойства элементов измерения 28" xfId="1052"/>
    <cellStyle name="Свойства элементов измерения 29" xfId="1053"/>
    <cellStyle name="Свойства элементов измерения 3" xfId="1054"/>
    <cellStyle name="Свойства элементов измерения 30" xfId="1055"/>
    <cellStyle name="Свойства элементов измерения 31" xfId="1056"/>
    <cellStyle name="Свойства элементов измерения 32" xfId="1057"/>
    <cellStyle name="Свойства элементов измерения 33" xfId="1058"/>
    <cellStyle name="Свойства элементов измерения 34" xfId="1059"/>
    <cellStyle name="Свойства элементов измерения 35" xfId="1060"/>
    <cellStyle name="Свойства элементов измерения 36" xfId="1061"/>
    <cellStyle name="Свойства элементов измерения 37" xfId="1062"/>
    <cellStyle name="Свойства элементов измерения 38" xfId="1063"/>
    <cellStyle name="Свойства элементов измерения 39" xfId="1064"/>
    <cellStyle name="Свойства элементов измерения 4" xfId="1065"/>
    <cellStyle name="Свойства элементов измерения 40" xfId="1066"/>
    <cellStyle name="Свойства элементов измерения 41" xfId="1067"/>
    <cellStyle name="Свойства элементов измерения 42" xfId="1068"/>
    <cellStyle name="Свойства элементов измерения 43" xfId="1069"/>
    <cellStyle name="Свойства элементов измерения 44" xfId="1070"/>
    <cellStyle name="Свойства элементов измерения 45" xfId="1071"/>
    <cellStyle name="Свойства элементов измерения 46" xfId="1072"/>
    <cellStyle name="Свойства элементов измерения 47" xfId="1073"/>
    <cellStyle name="Свойства элементов измерения 48" xfId="1074"/>
    <cellStyle name="Свойства элементов измерения 49" xfId="1075"/>
    <cellStyle name="Свойства элементов измерения 5" xfId="1076"/>
    <cellStyle name="Свойства элементов измерения 50" xfId="1077"/>
    <cellStyle name="Свойства элементов измерения 51" xfId="1078"/>
    <cellStyle name="Свойства элементов измерения 52" xfId="1079"/>
    <cellStyle name="Свойства элементов измерения 6" xfId="1080"/>
    <cellStyle name="Свойства элементов измерения 7" xfId="1081"/>
    <cellStyle name="Свойства элементов измерения 8" xfId="1082"/>
    <cellStyle name="Свойства элементов измерения 9" xfId="1083"/>
    <cellStyle name="Связанная ячейка 2" xfId="1084"/>
    <cellStyle name="Связанная ячейка 2 2" xfId="1085"/>
    <cellStyle name="Связанная ячейка 2 3" xfId="1086"/>
    <cellStyle name="Стиль 1" xfId="1087"/>
    <cellStyle name="Стиль 1 2" xfId="1088"/>
    <cellStyle name="Стиль 1 2 2" xfId="1089"/>
    <cellStyle name="Стиль 1 2 3" xfId="1090"/>
    <cellStyle name="Стиль 2" xfId="1091"/>
    <cellStyle name="Стиль 2 2" xfId="1092"/>
    <cellStyle name="Стиль 3" xfId="1093"/>
    <cellStyle name="Стиль 3 2" xfId="1094"/>
    <cellStyle name="Стиль 4" xfId="1095"/>
    <cellStyle name="Стиль 4 2" xfId="1096"/>
    <cellStyle name="Стиль 5" xfId="1097"/>
    <cellStyle name="Стиль 5 2" xfId="1098"/>
    <cellStyle name="Стиль 6" xfId="1099"/>
    <cellStyle name="Стиль 6 2" xfId="1100"/>
    <cellStyle name="Текст предупреждения 2" xfId="1101"/>
    <cellStyle name="Текст предупреждения 2 2" xfId="1102"/>
    <cellStyle name="Текст предупреждения 2 3" xfId="1103"/>
    <cellStyle name="Финансовый [0] 2" xfId="1104"/>
    <cellStyle name="Финансовый [0] 2 2" xfId="1105"/>
    <cellStyle name="Финансовый [0] 2 2 2" xfId="1106"/>
    <cellStyle name="Финансовый [0] 2 2 3" xfId="1107"/>
    <cellStyle name="Финансовый [0] 3" xfId="1108"/>
    <cellStyle name="Финансовый 2" xfId="1109"/>
    <cellStyle name="Финансовый 2 2" xfId="1110"/>
    <cellStyle name="Финансовый 2 2 2" xfId="1111"/>
    <cellStyle name="Финансовый 2 2 3" xfId="1112"/>
    <cellStyle name="Финансовый 2 3" xfId="1113"/>
    <cellStyle name="Финансовый 2 3 2" xfId="1114"/>
    <cellStyle name="Финансовый 2 3 3" xfId="1115"/>
    <cellStyle name="Финансовый 3" xfId="1116"/>
    <cellStyle name="Финансовый 3 2" xfId="1117"/>
    <cellStyle name="Финансовый 3 3" xfId="1118"/>
    <cellStyle name="Финансовый 3 4" xfId="1119"/>
    <cellStyle name="Финансовый 3 5" xfId="1120"/>
    <cellStyle name="Финансовый 3 6" xfId="1121"/>
    <cellStyle name="Финансовый 4" xfId="1122"/>
    <cellStyle name="Финансовый 5" xfId="1123"/>
    <cellStyle name="Финансовый 6" xfId="1124"/>
    <cellStyle name="Хороший 2" xfId="1125"/>
    <cellStyle name="Хороший 2 2" xfId="1126"/>
    <cellStyle name="Хороший 2 3" xfId="1127"/>
    <cellStyle name="Элементы осей" xfId="1128"/>
    <cellStyle name="Элементы осей [печать]" xfId="1129"/>
    <cellStyle name="Элементы осей [печать] 2" xfId="1130"/>
    <cellStyle name="Элементы осей [печать] 2 2" xfId="1131"/>
    <cellStyle name="Элементы осей [печать] 2 3" xfId="1132"/>
    <cellStyle name="Элементы осей [печать] 2 4" xfId="1133"/>
    <cellStyle name="Элементы осей [печать] 3" xfId="1134"/>
    <cellStyle name="Элементы осей 10" xfId="1135"/>
    <cellStyle name="Элементы осей 11" xfId="1136"/>
    <cellStyle name="Элементы осей 12" xfId="1137"/>
    <cellStyle name="Элементы осей 13" xfId="1138"/>
    <cellStyle name="Элементы осей 14" xfId="1139"/>
    <cellStyle name="Элементы осей 15" xfId="1140"/>
    <cellStyle name="Элементы осей 16" xfId="1141"/>
    <cellStyle name="Элементы осей 17" xfId="1142"/>
    <cellStyle name="Элементы осей 18" xfId="1143"/>
    <cellStyle name="Элементы осей 19" xfId="1144"/>
    <cellStyle name="Элементы осей 2" xfId="1145"/>
    <cellStyle name="Элементы осей 2 2" xfId="1146"/>
    <cellStyle name="Элементы осей 2 3" xfId="1147"/>
    <cellStyle name="Элементы осей 2 4" xfId="1148"/>
    <cellStyle name="Элементы осей 20" xfId="1149"/>
    <cellStyle name="Элементы осей 21" xfId="1150"/>
    <cellStyle name="Элементы осей 22" xfId="1151"/>
    <cellStyle name="Элементы осей 23" xfId="1152"/>
    <cellStyle name="Элементы осей 24" xfId="1153"/>
    <cellStyle name="Элементы осей 25" xfId="1154"/>
    <cellStyle name="Элементы осей 26" xfId="1155"/>
    <cellStyle name="Элементы осей 27" xfId="1156"/>
    <cellStyle name="Элементы осей 28" xfId="1157"/>
    <cellStyle name="Элементы осей 29" xfId="1158"/>
    <cellStyle name="Элементы осей 3" xfId="1159"/>
    <cellStyle name="Элементы осей 30" xfId="1160"/>
    <cellStyle name="Элементы осей 31" xfId="1161"/>
    <cellStyle name="Элементы осей 32" xfId="1162"/>
    <cellStyle name="Элементы осей 33" xfId="1163"/>
    <cellStyle name="Элементы осей 34" xfId="1164"/>
    <cellStyle name="Элементы осей 35" xfId="1165"/>
    <cellStyle name="Элементы осей 36" xfId="1166"/>
    <cellStyle name="Элементы осей 37" xfId="1167"/>
    <cellStyle name="Элементы осей 38" xfId="1168"/>
    <cellStyle name="Элементы осей 39" xfId="1169"/>
    <cellStyle name="Элементы осей 4" xfId="1170"/>
    <cellStyle name="Элементы осей 40" xfId="1171"/>
    <cellStyle name="Элементы осей 41" xfId="1172"/>
    <cellStyle name="Элементы осей 42" xfId="1173"/>
    <cellStyle name="Элементы осей 43" xfId="1174"/>
    <cellStyle name="Элементы осей 44" xfId="1175"/>
    <cellStyle name="Элементы осей 45" xfId="1176"/>
    <cellStyle name="Элементы осей 46" xfId="1177"/>
    <cellStyle name="Элементы осей 47" xfId="1178"/>
    <cellStyle name="Элементы осей 48" xfId="1179"/>
    <cellStyle name="Элементы осей 49" xfId="1180"/>
    <cellStyle name="Элементы осей 5" xfId="1181"/>
    <cellStyle name="Элементы осей 50" xfId="1182"/>
    <cellStyle name="Элементы осей 51" xfId="1183"/>
    <cellStyle name="Элементы осей 52" xfId="1184"/>
    <cellStyle name="Элементы осей 6" xfId="1185"/>
    <cellStyle name="Элементы осей 7" xfId="1186"/>
    <cellStyle name="Элементы осей 8" xfId="1187"/>
    <cellStyle name="Элементы осей 9" xfId="1188"/>
    <cellStyle name="ᤀĀüࠀࠄ" xfId="1189"/>
    <cellStyle name="ᤀĀüࠀࠄ 2" xfId="1190"/>
    <cellStyle name="ᤀĀüࠀࠄȄ" xfId="1191"/>
    <cellStyle name="ᤀĀüࠀࠄȄ 2" xfId="1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4"/>
  <sheetViews>
    <sheetView tabSelected="1" view="pageBreakPreview" zoomScale="90" zoomScaleNormal="90" zoomScaleSheetLayoutView="90" workbookViewId="0">
      <selection activeCell="A3" sqref="A3:E3"/>
    </sheetView>
  </sheetViews>
  <sheetFormatPr defaultRowHeight="18.75" x14ac:dyDescent="0.3"/>
  <cols>
    <col min="1" max="1" width="6.83203125" style="1" customWidth="1"/>
    <col min="2" max="2" width="100" style="2" customWidth="1"/>
    <col min="3" max="3" width="27.33203125" style="2" customWidth="1"/>
    <col min="4" max="4" width="25.6640625" style="1" customWidth="1"/>
    <col min="5" max="5" width="30.83203125" style="1" customWidth="1"/>
    <col min="6" max="6" width="32.1640625" style="1" customWidth="1"/>
    <col min="7" max="7" width="24.83203125" style="1" customWidth="1"/>
    <col min="8" max="8" width="20.1640625" style="1" bestFit="1" customWidth="1"/>
    <col min="9" max="9" width="23.33203125" style="1" customWidth="1"/>
    <col min="10" max="10" width="19.83203125" style="1" customWidth="1"/>
    <col min="11" max="11" width="18.33203125" style="1" customWidth="1"/>
    <col min="12" max="16384" width="9.33203125" style="1"/>
  </cols>
  <sheetData>
    <row r="1" spans="1:10" ht="48.6" customHeight="1" x14ac:dyDescent="0.3">
      <c r="D1" s="41" t="s">
        <v>29</v>
      </c>
      <c r="E1" s="41"/>
    </row>
    <row r="3" spans="1:10" ht="43.5" customHeight="1" x14ac:dyDescent="0.3">
      <c r="A3" s="42" t="s">
        <v>7</v>
      </c>
      <c r="B3" s="42"/>
      <c r="C3" s="42"/>
      <c r="D3" s="42"/>
      <c r="E3" s="42"/>
    </row>
    <row r="4" spans="1:10" x14ac:dyDescent="0.3">
      <c r="C4" s="3"/>
      <c r="E4" s="20" t="s">
        <v>0</v>
      </c>
    </row>
    <row r="5" spans="1:10" x14ac:dyDescent="0.3">
      <c r="A5" s="4"/>
      <c r="B5" s="4"/>
      <c r="C5" s="19" t="s">
        <v>2</v>
      </c>
      <c r="D5" s="19" t="s">
        <v>18</v>
      </c>
      <c r="E5" s="19" t="s">
        <v>2</v>
      </c>
    </row>
    <row r="6" spans="1:10" ht="37.5" x14ac:dyDescent="0.3">
      <c r="A6" s="43">
        <v>1</v>
      </c>
      <c r="B6" s="5" t="s">
        <v>5</v>
      </c>
      <c r="C6" s="6">
        <f>C8+C9+C10</f>
        <v>13833609966.779999</v>
      </c>
      <c r="D6" s="6">
        <f>E6-C6</f>
        <v>43320300</v>
      </c>
      <c r="E6" s="6">
        <f>E8+E9+E10</f>
        <v>13876930266.779999</v>
      </c>
    </row>
    <row r="7" spans="1:10" x14ac:dyDescent="0.3">
      <c r="A7" s="44"/>
      <c r="B7" s="7" t="s">
        <v>1</v>
      </c>
      <c r="C7" s="8"/>
      <c r="D7" s="14"/>
      <c r="E7" s="14"/>
    </row>
    <row r="8" spans="1:10" ht="37.5" x14ac:dyDescent="0.3">
      <c r="A8" s="44"/>
      <c r="B8" s="9" t="s">
        <v>3</v>
      </c>
      <c r="C8" s="8">
        <v>1042495114.29</v>
      </c>
      <c r="D8" s="8">
        <f>E8-C8</f>
        <v>-456679700</v>
      </c>
      <c r="E8" s="8">
        <v>585815414.28999996</v>
      </c>
    </row>
    <row r="9" spans="1:10" ht="93.75" x14ac:dyDescent="0.3">
      <c r="A9" s="44"/>
      <c r="B9" s="9" t="s">
        <v>27</v>
      </c>
      <c r="C9" s="8">
        <v>8340357066.7799997</v>
      </c>
      <c r="D9" s="8">
        <f>E9-C9</f>
        <v>0</v>
      </c>
      <c r="E9" s="8">
        <v>8340357066.7799997</v>
      </c>
    </row>
    <row r="10" spans="1:10" ht="75" x14ac:dyDescent="0.3">
      <c r="A10" s="45"/>
      <c r="B10" s="9" t="s">
        <v>28</v>
      </c>
      <c r="C10" s="8">
        <v>4450757785.71</v>
      </c>
      <c r="D10" s="8">
        <f>E10-C10</f>
        <v>500000000</v>
      </c>
      <c r="E10" s="8">
        <v>4950757785.71</v>
      </c>
    </row>
    <row r="11" spans="1:10" s="2" customFormat="1" ht="37.5" x14ac:dyDescent="0.3">
      <c r="A11" s="38">
        <v>2</v>
      </c>
      <c r="B11" s="5" t="s">
        <v>8</v>
      </c>
      <c r="C11" s="6">
        <f>C13+C14+C15+C16</f>
        <v>8969872009.1700001</v>
      </c>
      <c r="D11" s="8">
        <f>E11-C11</f>
        <v>-420965414.28999901</v>
      </c>
      <c r="E11" s="6">
        <f>E13+E14+E15+E16</f>
        <v>8548906594.8800011</v>
      </c>
      <c r="F11" s="10"/>
      <c r="G11" s="10"/>
      <c r="H11" s="10"/>
      <c r="I11" s="10"/>
      <c r="J11" s="10"/>
    </row>
    <row r="12" spans="1:10" s="2" customFormat="1" x14ac:dyDescent="0.3">
      <c r="A12" s="39"/>
      <c r="B12" s="9" t="s">
        <v>1</v>
      </c>
      <c r="C12" s="8"/>
      <c r="D12" s="15"/>
      <c r="E12" s="15"/>
      <c r="F12" s="10"/>
      <c r="G12" s="10"/>
      <c r="H12" s="10"/>
      <c r="I12" s="10"/>
      <c r="J12" s="10"/>
    </row>
    <row r="13" spans="1:10" s="2" customFormat="1" ht="37.5" x14ac:dyDescent="0.3">
      <c r="A13" s="39"/>
      <c r="B13" s="9" t="s">
        <v>4</v>
      </c>
      <c r="C13" s="8">
        <v>1694575559.1800001</v>
      </c>
      <c r="D13" s="8">
        <f t="shared" ref="D13:D19" si="0">E13-C13</f>
        <v>-456679700</v>
      </c>
      <c r="E13" s="8">
        <v>1237895859.1800001</v>
      </c>
      <c r="F13" s="17"/>
      <c r="G13" s="17"/>
      <c r="H13" s="17"/>
      <c r="I13" s="10"/>
      <c r="J13" s="10"/>
    </row>
    <row r="14" spans="1:10" s="2" customFormat="1" ht="61.7" customHeight="1" x14ac:dyDescent="0.3">
      <c r="A14" s="39"/>
      <c r="B14" s="9" t="s">
        <v>19</v>
      </c>
      <c r="C14" s="8">
        <v>277764285.72000003</v>
      </c>
      <c r="D14" s="8">
        <f t="shared" si="0"/>
        <v>35714285.709999979</v>
      </c>
      <c r="E14" s="8">
        <v>313478571.43000001</v>
      </c>
      <c r="F14" s="17"/>
      <c r="G14" s="17"/>
      <c r="H14" s="17"/>
      <c r="I14" s="10"/>
      <c r="J14" s="10"/>
    </row>
    <row r="15" spans="1:10" s="2" customFormat="1" ht="53.45" customHeight="1" x14ac:dyDescent="0.3">
      <c r="A15" s="39"/>
      <c r="B15" s="9" t="s">
        <v>24</v>
      </c>
      <c r="C15" s="8">
        <v>691193500</v>
      </c>
      <c r="D15" s="8">
        <f t="shared" si="0"/>
        <v>0</v>
      </c>
      <c r="E15" s="8">
        <v>691193500</v>
      </c>
      <c r="F15" s="12"/>
      <c r="G15" s="12"/>
      <c r="H15" s="12"/>
      <c r="I15" s="12"/>
      <c r="J15" s="10"/>
    </row>
    <row r="16" spans="1:10" s="2" customFormat="1" ht="37.5" x14ac:dyDescent="0.3">
      <c r="A16" s="39"/>
      <c r="B16" s="16" t="s">
        <v>6</v>
      </c>
      <c r="C16" s="34">
        <v>6306338664.2700005</v>
      </c>
      <c r="D16" s="24">
        <f t="shared" si="0"/>
        <v>0</v>
      </c>
      <c r="E16" s="34">
        <v>6306338664.2700005</v>
      </c>
      <c r="F16" s="11"/>
      <c r="G16" s="10"/>
      <c r="H16" s="10"/>
      <c r="I16" s="10"/>
      <c r="J16" s="10"/>
    </row>
    <row r="17" spans="1:245" s="2" customFormat="1" ht="37.5" x14ac:dyDescent="0.3">
      <c r="A17" s="38">
        <v>3</v>
      </c>
      <c r="B17" s="36" t="s">
        <v>15</v>
      </c>
      <c r="C17" s="35">
        <f>C18</f>
        <v>504490924.97000003</v>
      </c>
      <c r="D17" s="8">
        <f t="shared" si="0"/>
        <v>0</v>
      </c>
      <c r="E17" s="35">
        <f>E18</f>
        <v>504490924.97000003</v>
      </c>
      <c r="F17" s="11"/>
      <c r="G17" s="10"/>
      <c r="H17" s="10"/>
      <c r="I17" s="10"/>
      <c r="J17" s="10"/>
    </row>
    <row r="18" spans="1:245" s="2" customFormat="1" ht="75" x14ac:dyDescent="0.3">
      <c r="A18" s="40"/>
      <c r="B18" s="27" t="s">
        <v>17</v>
      </c>
      <c r="C18" s="28">
        <v>504490924.97000003</v>
      </c>
      <c r="D18" s="8">
        <f t="shared" si="0"/>
        <v>0</v>
      </c>
      <c r="E18" s="28">
        <v>504490924.97000003</v>
      </c>
      <c r="F18" s="11"/>
      <c r="G18" s="10"/>
      <c r="H18" s="10"/>
      <c r="I18" s="10"/>
      <c r="J18" s="10"/>
    </row>
    <row r="19" spans="1:245" s="2" customFormat="1" x14ac:dyDescent="0.3">
      <c r="A19" s="38">
        <v>4</v>
      </c>
      <c r="B19" s="23" t="s">
        <v>9</v>
      </c>
      <c r="C19" s="22">
        <f>C21+C22+C23+C24+C25+C26+C27+C28</f>
        <v>8783169434.1399994</v>
      </c>
      <c r="D19" s="21">
        <f t="shared" si="0"/>
        <v>-420965414.28999901</v>
      </c>
      <c r="E19" s="22">
        <f>E21+E22+E23+E24+E25+E26+E27+E28</f>
        <v>8362204019.8500004</v>
      </c>
    </row>
    <row r="20" spans="1:245" s="2" customFormat="1" x14ac:dyDescent="0.3">
      <c r="A20" s="39"/>
      <c r="B20" s="7" t="s">
        <v>1</v>
      </c>
      <c r="C20" s="8"/>
      <c r="D20" s="8"/>
      <c r="E20" s="15"/>
    </row>
    <row r="21" spans="1:245" s="2" customFormat="1" x14ac:dyDescent="0.3">
      <c r="A21" s="39"/>
      <c r="B21" s="9" t="s">
        <v>11</v>
      </c>
      <c r="C21" s="8">
        <v>456679700</v>
      </c>
      <c r="D21" s="8">
        <f>E21-C21</f>
        <v>-456679700</v>
      </c>
      <c r="E21" s="8">
        <v>0</v>
      </c>
    </row>
    <row r="22" spans="1:245" s="13" customFormat="1" ht="75" x14ac:dyDescent="0.3">
      <c r="A22" s="39"/>
      <c r="B22" s="9" t="s">
        <v>12</v>
      </c>
      <c r="C22" s="8">
        <v>192955040</v>
      </c>
      <c r="D22" s="8">
        <f t="shared" ref="D22:D33" si="1">E22-C22</f>
        <v>0</v>
      </c>
      <c r="E22" s="8">
        <v>192955040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</row>
    <row r="23" spans="1:245" s="13" customFormat="1" ht="75" x14ac:dyDescent="0.3">
      <c r="A23" s="39"/>
      <c r="B23" s="9" t="s">
        <v>25</v>
      </c>
      <c r="C23" s="8">
        <v>277764285.72000003</v>
      </c>
      <c r="D23" s="8">
        <f t="shared" si="1"/>
        <v>35714285.709999979</v>
      </c>
      <c r="E23" s="8">
        <v>313478571.43000001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5" s="26" customFormat="1" ht="93.75" x14ac:dyDescent="0.3">
      <c r="A24" s="39"/>
      <c r="B24" s="27" t="s">
        <v>16</v>
      </c>
      <c r="C24" s="8">
        <v>504490924.97000003</v>
      </c>
      <c r="D24" s="8">
        <f t="shared" si="1"/>
        <v>0</v>
      </c>
      <c r="E24" s="8">
        <v>504490924.97000003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</row>
    <row r="25" spans="1:245" s="2" customFormat="1" ht="75" x14ac:dyDescent="0.3">
      <c r="A25" s="39"/>
      <c r="B25" s="9" t="s">
        <v>13</v>
      </c>
      <c r="C25" s="8">
        <v>981230740</v>
      </c>
      <c r="D25" s="8">
        <f t="shared" si="1"/>
        <v>0</v>
      </c>
      <c r="E25" s="8">
        <v>981230740</v>
      </c>
    </row>
    <row r="26" spans="1:245" s="13" customFormat="1" ht="75" x14ac:dyDescent="0.3">
      <c r="A26" s="39"/>
      <c r="B26" s="9" t="s">
        <v>20</v>
      </c>
      <c r="C26" s="8">
        <v>45941700</v>
      </c>
      <c r="D26" s="8">
        <f t="shared" si="1"/>
        <v>0</v>
      </c>
      <c r="E26" s="8">
        <v>45941700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</row>
    <row r="27" spans="1:245" s="29" customFormat="1" ht="93.75" x14ac:dyDescent="0.3">
      <c r="A27" s="39"/>
      <c r="B27" s="27" t="s">
        <v>21</v>
      </c>
      <c r="C27" s="30">
        <v>17768379.18</v>
      </c>
      <c r="D27" s="8">
        <f t="shared" si="1"/>
        <v>0</v>
      </c>
      <c r="E27" s="8">
        <v>17768379.18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</row>
    <row r="28" spans="1:245" s="2" customFormat="1" ht="75" x14ac:dyDescent="0.3">
      <c r="A28" s="40"/>
      <c r="B28" s="16" t="s">
        <v>14</v>
      </c>
      <c r="C28" s="33">
        <f>C16</f>
        <v>6306338664.2700005</v>
      </c>
      <c r="D28" s="8">
        <f t="shared" si="1"/>
        <v>0</v>
      </c>
      <c r="E28" s="33">
        <f>E16</f>
        <v>6306338664.2700005</v>
      </c>
    </row>
    <row r="29" spans="1:245" s="13" customFormat="1" ht="37.5" x14ac:dyDescent="0.3">
      <c r="A29" s="37">
        <v>5</v>
      </c>
      <c r="B29" s="5" t="s">
        <v>10</v>
      </c>
      <c r="C29" s="6">
        <f>C6+C11+C17-C19</f>
        <v>14524803466.779999</v>
      </c>
      <c r="D29" s="8">
        <f t="shared" si="1"/>
        <v>-461170624.96999931</v>
      </c>
      <c r="E29" s="6">
        <f>E6+E11-E19</f>
        <v>14063632841.809999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</row>
    <row r="30" spans="1:245" s="13" customFormat="1" x14ac:dyDescent="0.3">
      <c r="A30" s="37"/>
      <c r="B30" s="7" t="s">
        <v>1</v>
      </c>
      <c r="C30" s="8"/>
      <c r="D30" s="8">
        <f t="shared" si="1"/>
        <v>0</v>
      </c>
      <c r="E30" s="1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</row>
    <row r="31" spans="1:245" s="13" customFormat="1" ht="49.7" customHeight="1" x14ac:dyDescent="0.3">
      <c r="A31" s="37"/>
      <c r="B31" s="9" t="s">
        <v>22</v>
      </c>
      <c r="C31" s="8">
        <f>C8+C13+C14-C21</f>
        <v>2558155259.1900005</v>
      </c>
      <c r="D31" s="8">
        <f t="shared" si="1"/>
        <v>-420965414.29000044</v>
      </c>
      <c r="E31" s="8">
        <f>E8+E13+E14-E21</f>
        <v>2137189844.9000001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</row>
    <row r="32" spans="1:245" s="13" customFormat="1" ht="74.45" customHeight="1" x14ac:dyDescent="0.3">
      <c r="A32" s="37"/>
      <c r="B32" s="9" t="s">
        <v>23</v>
      </c>
      <c r="C32" s="8">
        <f>C9+C16-C22-C25-C26-C27-C28</f>
        <v>7102461207.5999985</v>
      </c>
      <c r="D32" s="8">
        <f t="shared" si="1"/>
        <v>-504490924.96999931</v>
      </c>
      <c r="E32" s="8">
        <f>E9+E16-E22-E24-E25-E26-E27-E28</f>
        <v>6597970282.6299992</v>
      </c>
      <c r="F32" s="12"/>
      <c r="G32" s="10"/>
      <c r="H32" s="10"/>
      <c r="I32" s="10"/>
      <c r="J32" s="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</row>
    <row r="33" spans="1:245" s="13" customFormat="1" ht="76.5" customHeight="1" x14ac:dyDescent="0.3">
      <c r="A33" s="37"/>
      <c r="B33" s="9" t="s">
        <v>26</v>
      </c>
      <c r="C33" s="8">
        <f>C10+C15-C23</f>
        <v>4864186999.9899998</v>
      </c>
      <c r="D33" s="8">
        <f t="shared" si="1"/>
        <v>464285714.28999996</v>
      </c>
      <c r="E33" s="8">
        <f>E10+E15-E23</f>
        <v>5328472714.2799997</v>
      </c>
      <c r="F33" s="18"/>
      <c r="G33" s="18"/>
      <c r="H33" s="18"/>
      <c r="I33" s="18"/>
      <c r="J33" s="18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</row>
    <row r="34" spans="1:245" s="32" customFormat="1" ht="3" customHeight="1" x14ac:dyDescent="0.3">
      <c r="A34" s="31"/>
      <c r="B34" s="25"/>
      <c r="C34" s="18"/>
      <c r="D34" s="18"/>
      <c r="E34" s="18"/>
      <c r="F34" s="18"/>
      <c r="G34" s="18"/>
      <c r="H34" s="18"/>
      <c r="I34" s="18"/>
      <c r="J34" s="18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</row>
  </sheetData>
  <mergeCells count="7">
    <mergeCell ref="A29:A33"/>
    <mergeCell ref="A19:A28"/>
    <mergeCell ref="A17:A18"/>
    <mergeCell ref="D1:E1"/>
    <mergeCell ref="A3:E3"/>
    <mergeCell ref="A6:A10"/>
    <mergeCell ref="A11:A16"/>
  </mergeCells>
  <printOptions horizontalCentered="1"/>
  <pageMargins left="0.59055118110236227" right="0.27559055118110237" top="0.39370078740157483" bottom="0.39370078740157483" header="0.31496062992125984" footer="0.31496062992125984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2025 +</vt:lpstr>
      <vt:lpstr>'ГД 2025 +'!Область_печати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Гукалина Е.В.</cp:lastModifiedBy>
  <cp:lastPrinted>2023-09-20T08:24:57Z</cp:lastPrinted>
  <dcterms:created xsi:type="dcterms:W3CDTF">2017-10-10T07:50:55Z</dcterms:created>
  <dcterms:modified xsi:type="dcterms:W3CDTF">2023-09-20T13:09:26Z</dcterms:modified>
</cp:coreProperties>
</file>